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rojects\10019-VAR-D12 Rehabs\107286\400-Engineering\Structures\SFN_1807749\EngData\"/>
    </mc:Choice>
  </mc:AlternateContent>
  <xr:revisionPtr revIDLastSave="0" documentId="13_ncr:1_{A1946DF0-1DC9-4F57-B050-5C95E38B8268}" xr6:coauthVersionLast="47" xr6:coauthVersionMax="47" xr10:uidLastSave="{00000000-0000-0000-0000-000000000000}"/>
  <bookViews>
    <workbookView xWindow="-28920" yWindow="-120" windowWidth="29040" windowHeight="15840" activeTab="1" xr2:uid="{0073C8B6-20B7-4B28-A1C2-3C5A8F727DFA}"/>
  </bookViews>
  <sheets>
    <sheet name="Estimated Quantities" sheetId="3" r:id="rId1"/>
    <sheet name="Cost Estimate" sheetId="14" r:id="rId2"/>
    <sheet name="EQ Table" sheetId="16" state="hidden" r:id="rId3"/>
    <sheet name="AutoTable" sheetId="17" r:id="rId4"/>
    <sheet name="VOID_ORIGINAL_AUTOTABLE" sheetId="18" state="hidden" r:id="rId5"/>
  </sheets>
  <definedNames>
    <definedName name="_xlnm.Print_Area" localSheetId="1">'Cost Estimate'!$A$1:$F$35</definedName>
    <definedName name="_xlnm.Print_Area" localSheetId="2">'EQ Table'!$A$1:$E$43</definedName>
    <definedName name="_xlnm.Print_Area" localSheetId="0">'Estimated Quantities'!$B$2:$I$148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3" i="14" l="1"/>
  <c r="C33" i="14"/>
  <c r="A33" i="14"/>
  <c r="D31" i="14"/>
  <c r="C31" i="14"/>
  <c r="A31" i="14"/>
  <c r="D30" i="14"/>
  <c r="C30" i="14"/>
  <c r="A30" i="14"/>
  <c r="F33" i="14"/>
  <c r="F30" i="14"/>
  <c r="F31" i="14"/>
  <c r="E200" i="3"/>
  <c r="E214" i="3"/>
  <c r="E193" i="3"/>
  <c r="F28" i="14"/>
  <c r="E170" i="3"/>
  <c r="E22" i="3"/>
  <c r="D40" i="16"/>
  <c r="A28" i="14"/>
  <c r="B40" i="16"/>
  <c r="A40" i="16"/>
  <c r="C28" i="14"/>
  <c r="E30" i="17"/>
  <c r="C30" i="17"/>
  <c r="B30" i="17"/>
  <c r="A30" i="17"/>
  <c r="E179" i="3"/>
  <c r="E207" i="3"/>
  <c r="G47" i="18"/>
  <c r="E47" i="18"/>
  <c r="C47" i="18"/>
  <c r="A32" i="14"/>
  <c r="B47" i="18"/>
  <c r="A47" i="18"/>
  <c r="E45" i="18"/>
  <c r="E186" i="3"/>
  <c r="C45" i="18"/>
  <c r="A29" i="14"/>
  <c r="B45" i="18"/>
  <c r="A45" i="18"/>
  <c r="E172" i="3"/>
  <c r="I44" i="18"/>
  <c r="E44" i="18"/>
  <c r="C44" i="18"/>
  <c r="A27" i="14"/>
  <c r="B44" i="18"/>
  <c r="A44" i="18"/>
  <c r="E42" i="18"/>
  <c r="A26" i="14"/>
  <c r="B42" i="18"/>
  <c r="A42" i="18"/>
  <c r="E161" i="3"/>
  <c r="F40" i="18"/>
  <c r="C40" i="18"/>
  <c r="B40" i="18"/>
  <c r="F152" i="3"/>
  <c r="G38" i="18"/>
  <c r="F38" i="18"/>
  <c r="E38" i="18"/>
  <c r="E154" i="3"/>
  <c r="C38" i="18"/>
  <c r="A24" i="14"/>
  <c r="B38" i="18"/>
  <c r="A38" i="18"/>
  <c r="J36" i="18"/>
  <c r="E145" i="3"/>
  <c r="I36" i="18"/>
  <c r="H36" i="18"/>
  <c r="G36" i="18"/>
  <c r="F36" i="18"/>
  <c r="E36" i="18"/>
  <c r="E147" i="3"/>
  <c r="C36" i="18"/>
  <c r="A23" i="14"/>
  <c r="B36" i="18"/>
  <c r="A36" i="18"/>
  <c r="E136" i="3"/>
  <c r="E138" i="3"/>
  <c r="E140" i="3"/>
  <c r="H35" i="18"/>
  <c r="C35" i="18"/>
  <c r="B35" i="18"/>
  <c r="E33" i="18"/>
  <c r="A21" i="14"/>
  <c r="B33" i="18"/>
  <c r="A33" i="18"/>
  <c r="G31" i="18"/>
  <c r="F31" i="18"/>
  <c r="E31" i="18"/>
  <c r="E126" i="3"/>
  <c r="C31" i="18"/>
  <c r="A20" i="14"/>
  <c r="B31" i="18"/>
  <c r="A31" i="18"/>
  <c r="F117" i="3"/>
  <c r="G30" i="18"/>
  <c r="E117" i="3"/>
  <c r="F30" i="18"/>
  <c r="E30" i="18"/>
  <c r="E119" i="3"/>
  <c r="C30" i="18"/>
  <c r="A19" i="14"/>
  <c r="B30" i="18"/>
  <c r="A30" i="18"/>
  <c r="F110" i="3"/>
  <c r="G29" i="18"/>
  <c r="E110" i="3"/>
  <c r="F29" i="18"/>
  <c r="E29" i="18"/>
  <c r="E112" i="3"/>
  <c r="C29" i="18"/>
  <c r="A18" i="14"/>
  <c r="B29" i="18"/>
  <c r="A29" i="18"/>
  <c r="E27" i="18"/>
  <c r="A17" i="14"/>
  <c r="B27" i="18"/>
  <c r="A27" i="18"/>
  <c r="E26" i="18"/>
  <c r="A16" i="14"/>
  <c r="B26" i="18"/>
  <c r="A26" i="18"/>
  <c r="E94" i="3"/>
  <c r="E95" i="3"/>
  <c r="F94" i="3"/>
  <c r="F95" i="3"/>
  <c r="G94" i="3"/>
  <c r="G95" i="3"/>
  <c r="H94" i="3"/>
  <c r="H95" i="3"/>
  <c r="E97" i="3"/>
  <c r="H24" i="18"/>
  <c r="B24" i="18"/>
  <c r="J23" i="18"/>
  <c r="E85" i="3"/>
  <c r="I23" i="18"/>
  <c r="G23" i="18"/>
  <c r="F23" i="18"/>
  <c r="E23" i="18"/>
  <c r="E87" i="3"/>
  <c r="C23" i="18"/>
  <c r="A14" i="14"/>
  <c r="B23" i="18"/>
  <c r="A23" i="18"/>
  <c r="J77" i="3"/>
  <c r="E78" i="3"/>
  <c r="I22" i="18"/>
  <c r="G78" i="3"/>
  <c r="G22" i="18"/>
  <c r="F78" i="3"/>
  <c r="F22" i="18"/>
  <c r="E22" i="18"/>
  <c r="E80" i="3"/>
  <c r="C22" i="18"/>
  <c r="A13" i="14"/>
  <c r="B22" i="18"/>
  <c r="A22" i="18"/>
  <c r="E29" i="3"/>
  <c r="E71" i="3"/>
  <c r="E73" i="3"/>
  <c r="J20" i="18"/>
  <c r="E20" i="18"/>
  <c r="C20" i="18"/>
  <c r="A12" i="14"/>
  <c r="B20" i="18"/>
  <c r="A20" i="18"/>
  <c r="E64" i="3"/>
  <c r="E66" i="3"/>
  <c r="J19" i="18"/>
  <c r="E19" i="18"/>
  <c r="C19" i="18"/>
  <c r="A11" i="14"/>
  <c r="B19" i="18"/>
  <c r="A19" i="18"/>
  <c r="E50" i="3"/>
  <c r="E52" i="3"/>
  <c r="E57" i="3"/>
  <c r="E59" i="3"/>
  <c r="J17" i="18"/>
  <c r="E17" i="18"/>
  <c r="C17" i="18"/>
  <c r="A10" i="14"/>
  <c r="A17" i="18"/>
  <c r="J15" i="18"/>
  <c r="E15" i="18"/>
  <c r="D9" i="14"/>
  <c r="C15" i="18"/>
  <c r="E43" i="3"/>
  <c r="E45" i="3"/>
  <c r="J13" i="18"/>
  <c r="E13" i="18"/>
  <c r="C13" i="18"/>
  <c r="A8" i="14"/>
  <c r="B13" i="18"/>
  <c r="A13" i="18"/>
  <c r="E36" i="3"/>
  <c r="E38" i="3"/>
  <c r="J11" i="18"/>
  <c r="E11" i="18"/>
  <c r="C11" i="18"/>
  <c r="A7" i="14"/>
  <c r="B11" i="18"/>
  <c r="A11" i="18"/>
  <c r="E31" i="3"/>
  <c r="J9" i="18"/>
  <c r="E9" i="18"/>
  <c r="C9" i="18"/>
  <c r="A6" i="14"/>
  <c r="B9" i="18"/>
  <c r="A9" i="18"/>
  <c r="E24" i="3"/>
  <c r="I8" i="18"/>
  <c r="E8" i="18"/>
  <c r="C8" i="18"/>
  <c r="A5" i="14"/>
  <c r="B8" i="18"/>
  <c r="A8" i="18"/>
  <c r="E7" i="18"/>
  <c r="A4" i="14"/>
  <c r="B7" i="18"/>
  <c r="A7" i="18"/>
  <c r="E5" i="18"/>
  <c r="A3" i="14"/>
  <c r="B5" i="18"/>
  <c r="A5" i="18"/>
  <c r="D29" i="14"/>
  <c r="F29" i="14"/>
  <c r="D7" i="14"/>
  <c r="F7" i="14"/>
  <c r="D13" i="14"/>
  <c r="F13" i="14"/>
  <c r="D15" i="14"/>
  <c r="F15" i="14"/>
  <c r="F17" i="14"/>
  <c r="D18" i="14"/>
  <c r="F18" i="14"/>
  <c r="D19" i="14"/>
  <c r="F19" i="14"/>
  <c r="D20" i="14"/>
  <c r="F20" i="14"/>
  <c r="D22" i="14"/>
  <c r="F22" i="14"/>
  <c r="D5" i="14"/>
  <c r="F5" i="14"/>
  <c r="D27" i="14"/>
  <c r="F27" i="14"/>
  <c r="E3" i="14"/>
  <c r="F3" i="14"/>
  <c r="E4" i="14"/>
  <c r="F4" i="14"/>
  <c r="D6" i="14"/>
  <c r="F6" i="14"/>
  <c r="D8" i="14"/>
  <c r="F8" i="14"/>
  <c r="F9" i="14"/>
  <c r="D10" i="14"/>
  <c r="F10" i="14"/>
  <c r="D11" i="14"/>
  <c r="F11" i="14"/>
  <c r="D12" i="14"/>
  <c r="F12" i="14"/>
  <c r="D14" i="14"/>
  <c r="F14" i="14"/>
  <c r="E16" i="14"/>
  <c r="F16" i="14"/>
  <c r="E21" i="14"/>
  <c r="F21" i="14"/>
  <c r="D23" i="14"/>
  <c r="F23" i="14"/>
  <c r="D24" i="14"/>
  <c r="F24" i="14"/>
  <c r="D25" i="14"/>
  <c r="F25" i="14"/>
  <c r="E26" i="14"/>
  <c r="F26" i="14"/>
  <c r="D32" i="14"/>
  <c r="F32" i="14"/>
  <c r="F34" i="14"/>
  <c r="F35" i="14"/>
  <c r="B27" i="17"/>
  <c r="B22" i="17"/>
  <c r="B11" i="17"/>
  <c r="E31" i="17"/>
  <c r="A31" i="17"/>
  <c r="C31" i="17"/>
  <c r="B31" i="17"/>
  <c r="D41" i="16"/>
  <c r="B41" i="16"/>
  <c r="A41" i="16"/>
  <c r="C29" i="14"/>
  <c r="B29" i="14"/>
  <c r="G25" i="17"/>
  <c r="J23" i="17"/>
  <c r="J10" i="17"/>
  <c r="F25" i="17"/>
  <c r="C9" i="14"/>
  <c r="A9" i="14"/>
  <c r="G10" i="17"/>
  <c r="F10" i="17"/>
  <c r="G18" i="17"/>
  <c r="F18" i="17"/>
  <c r="H23" i="17"/>
  <c r="G23" i="17"/>
  <c r="F23" i="17"/>
  <c r="E33" i="17"/>
  <c r="E29" i="17"/>
  <c r="E25" i="17"/>
  <c r="E23" i="17"/>
  <c r="E20" i="17"/>
  <c r="E18" i="17"/>
  <c r="E17" i="17"/>
  <c r="E16" i="17"/>
  <c r="E14" i="17"/>
  <c r="E13" i="17"/>
  <c r="E10" i="17"/>
  <c r="E9" i="17"/>
  <c r="E7" i="17"/>
  <c r="E6" i="17"/>
  <c r="C15" i="14"/>
  <c r="A15" i="14"/>
  <c r="I10" i="17"/>
  <c r="I23" i="17"/>
  <c r="D25" i="16"/>
  <c r="C19" i="14"/>
  <c r="G17" i="17"/>
  <c r="F17" i="17"/>
  <c r="D43" i="16"/>
  <c r="D39" i="16"/>
  <c r="D37" i="16"/>
  <c r="D35" i="16"/>
  <c r="D33" i="16"/>
  <c r="D31" i="16"/>
  <c r="D30" i="16"/>
  <c r="D28" i="16"/>
  <c r="D26" i="16"/>
  <c r="D24" i="16"/>
  <c r="D22" i="16"/>
  <c r="D21" i="16"/>
  <c r="D19" i="16"/>
  <c r="D18" i="16"/>
  <c r="D16" i="16"/>
  <c r="D15" i="16"/>
  <c r="D13" i="16"/>
  <c r="D11" i="16"/>
  <c r="D9" i="16"/>
  <c r="D7" i="16"/>
  <c r="D6" i="16"/>
  <c r="D5" i="16"/>
  <c r="D3" i="16"/>
  <c r="H11" i="17"/>
  <c r="B25" i="16"/>
  <c r="B17" i="17"/>
  <c r="A17" i="17"/>
  <c r="A25" i="16"/>
  <c r="C17" i="17"/>
  <c r="E25" i="16"/>
  <c r="C32" i="14"/>
  <c r="C27" i="14"/>
  <c r="C26" i="14"/>
  <c r="C25" i="14"/>
  <c r="A25" i="14"/>
  <c r="C24" i="14"/>
  <c r="C23" i="14"/>
  <c r="C22" i="14"/>
  <c r="A22" i="14"/>
  <c r="C21" i="14"/>
  <c r="C20" i="14"/>
  <c r="C18" i="14"/>
  <c r="C17" i="14"/>
  <c r="C16" i="14"/>
  <c r="C14" i="14"/>
  <c r="C13" i="14"/>
  <c r="C12" i="14"/>
  <c r="C11" i="14"/>
  <c r="C10" i="14"/>
  <c r="C8" i="14"/>
  <c r="C7" i="14"/>
  <c r="C6" i="14"/>
  <c r="C5" i="14"/>
  <c r="C4" i="14"/>
  <c r="C3" i="14"/>
  <c r="G9" i="17"/>
  <c r="F9" i="17"/>
  <c r="I9" i="17"/>
  <c r="B7" i="17"/>
  <c r="A7" i="17"/>
  <c r="B10" i="17"/>
  <c r="A10" i="17"/>
  <c r="B18" i="17"/>
  <c r="A18" i="17"/>
  <c r="E33" i="16"/>
  <c r="C25" i="17"/>
  <c r="E13" i="16"/>
  <c r="A13" i="17"/>
  <c r="B13" i="17"/>
  <c r="B20" i="17"/>
  <c r="A20" i="17"/>
  <c r="B23" i="17"/>
  <c r="A23" i="17"/>
  <c r="B29" i="17"/>
  <c r="A29" i="17"/>
  <c r="E6" i="16"/>
  <c r="C7" i="17"/>
  <c r="I7" i="17"/>
  <c r="E43" i="16"/>
  <c r="C33" i="17"/>
  <c r="G33" i="17"/>
  <c r="B14" i="17"/>
  <c r="A14" i="17"/>
  <c r="A25" i="17"/>
  <c r="B25" i="17"/>
  <c r="A33" i="17"/>
  <c r="B33" i="17"/>
  <c r="E9" i="16"/>
  <c r="A6" i="17"/>
  <c r="B6" i="17"/>
  <c r="B9" i="17"/>
  <c r="A9" i="17"/>
  <c r="B16" i="17"/>
  <c r="A16" i="17"/>
  <c r="A11" i="16"/>
  <c r="B11" i="16"/>
  <c r="B21" i="16"/>
  <c r="A21" i="16"/>
  <c r="B3" i="16"/>
  <c r="A3" i="16"/>
  <c r="A35" i="16"/>
  <c r="B35" i="16"/>
  <c r="A13" i="16"/>
  <c r="A22" i="16"/>
  <c r="B22" i="16"/>
  <c r="B19" i="16"/>
  <c r="A19" i="16"/>
  <c r="A33" i="16"/>
  <c r="B33" i="16"/>
  <c r="A39" i="16"/>
  <c r="B39" i="16"/>
  <c r="B5" i="16"/>
  <c r="A5" i="16"/>
  <c r="A37" i="16"/>
  <c r="B37" i="16"/>
  <c r="A16" i="16"/>
  <c r="B16" i="16"/>
  <c r="B26" i="16"/>
  <c r="A26" i="16"/>
  <c r="A30" i="16"/>
  <c r="B30" i="16"/>
  <c r="A7" i="16"/>
  <c r="B7" i="16"/>
  <c r="B18" i="16"/>
  <c r="A18" i="16"/>
  <c r="A28" i="16"/>
  <c r="B28" i="16"/>
  <c r="A31" i="16"/>
  <c r="B31" i="16"/>
  <c r="A15" i="16"/>
  <c r="B15" i="16"/>
  <c r="A6" i="16"/>
  <c r="B6" i="16"/>
  <c r="B43" i="16"/>
  <c r="A43" i="16"/>
  <c r="B9" i="16"/>
  <c r="A9" i="16"/>
  <c r="A24" i="16"/>
  <c r="B24" i="16"/>
  <c r="C9" i="17"/>
  <c r="I29" i="17"/>
  <c r="C29" i="17"/>
  <c r="E18" i="16"/>
  <c r="E39" i="16"/>
  <c r="E15" i="16"/>
  <c r="E7" i="16"/>
  <c r="E16" i="16"/>
  <c r="E11" i="16"/>
  <c r="H22" i="17"/>
  <c r="G16" i="17"/>
  <c r="F16" i="17"/>
  <c r="C18" i="17"/>
  <c r="C22" i="17"/>
  <c r="E26" i="16"/>
  <c r="E30" i="16"/>
  <c r="C10" i="17"/>
  <c r="C23" i="17"/>
  <c r="E24" i="16"/>
  <c r="C16" i="17"/>
  <c r="F27" i="17"/>
  <c r="C27" i="17"/>
  <c r="E35" i="16"/>
  <c r="E19" i="16"/>
  <c r="E31" i="1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tc={28F0CF19-B89A-4272-8A94-A2A168E811E7}</author>
    <author>tc={68F7A9E5-11D2-48A3-BCB6-24C800DAD20A}</author>
    <author>tc={72AB421B-9110-47E7-A520-4FAF87911953}</author>
  </authors>
  <commentList>
    <comment ref="E43" authorId="0" shapeId="0" xr:uid="{28F0CF19-B89A-4272-8A94-A2A168E811E7}">
      <text>
        <t>[Threaded comment]
Your version of Excel allows you to read this threaded comment; however, any edits to it will get removed if the file is opened in a newer version of Excel. Learn more: https://go.microsoft.com/fwlink/?linkid=870924
Comment:
    Why is this 11.75/12/3 instead of 6/12/3?</t>
      </text>
    </comment>
    <comment ref="I84" authorId="1" shapeId="0" xr:uid="{68F7A9E5-11D2-48A3-BCB6-24C800DAD20A}">
      <text>
        <t>[Threaded comment]
Your version of Excel allows you to read this threaded comment; however, any edits to it will get removed if the file is opened in a newer version of Excel. Learn more: https://go.microsoft.com/fwlink/?linkid=870924
Comment:
    Accounts for cracking on parapet along FWD. approach slab. See sheet Expansion Joint and Approach Slab Detail Sheet.</t>
      </text>
    </comment>
    <comment ref="I144" authorId="2" shapeId="0" xr:uid="{72AB421B-9110-47E7-A520-4FAF87911953}">
      <text>
        <t>[Threaded comment]
Your version of Excel allows you to read this threaded comment; however, any edits to it will get removed if the file is opened in a newer version of Excel. Learn more: https://go.microsoft.com/fwlink/?linkid=870924
Comment:
    Accounts for patching located at Rear and FWD. expansion joints. See sheet Expansion Joint and Approach Slab Detail Sheet.</t>
      </text>
    </comment>
  </commentList>
</comments>
</file>

<file path=xl/sharedStrings.xml><?xml version="1.0" encoding="utf-8"?>
<sst xmlns="http://schemas.openxmlformats.org/spreadsheetml/2006/main" count="380" uniqueCount="170">
  <si>
    <t>Bridge:</t>
  </si>
  <si>
    <t>Designer:</t>
  </si>
  <si>
    <t>Project Number:</t>
  </si>
  <si>
    <t>Bridge Estimated Quantities</t>
  </si>
  <si>
    <t>Item Number</t>
  </si>
  <si>
    <t>Description</t>
  </si>
  <si>
    <t>Date:</t>
  </si>
  <si>
    <t>Checker:</t>
  </si>
  <si>
    <t>SFN:</t>
  </si>
  <si>
    <t xml:space="preserve">Total Quantity = </t>
  </si>
  <si>
    <t>Rear</t>
  </si>
  <si>
    <t>Forward</t>
  </si>
  <si>
    <t>Description:</t>
  </si>
  <si>
    <t>Unit</t>
  </si>
  <si>
    <t>FT</t>
  </si>
  <si>
    <t>EACH</t>
  </si>
  <si>
    <t>Total Cost</t>
  </si>
  <si>
    <t>Item No.</t>
  </si>
  <si>
    <t>Part Total</t>
  </si>
  <si>
    <t>Cost/Unit</t>
  </si>
  <si>
    <t>TOTAL</t>
  </si>
  <si>
    <t>519E11100</t>
  </si>
  <si>
    <t>PATCHING CONCRETE STRUCTURE</t>
  </si>
  <si>
    <t>Area of patching</t>
  </si>
  <si>
    <t>SF</t>
  </si>
  <si>
    <t>CUY-90-0607</t>
  </si>
  <si>
    <t>Westway Drive over I-90</t>
  </si>
  <si>
    <t>519E00100</t>
  </si>
  <si>
    <t>SPECIAL - COMPOSITE FIBER WRAP SYSTEM</t>
  </si>
  <si>
    <t>Columns</t>
  </si>
  <si>
    <t xml:space="preserve">Column Diameter = </t>
  </si>
  <si>
    <t xml:space="preserve">Number of Columns = </t>
  </si>
  <si>
    <t xml:space="preserve">Total Surface Area = </t>
  </si>
  <si>
    <t xml:space="preserve">Number of Bearings to Refurbish = </t>
  </si>
  <si>
    <t>Parapets</t>
  </si>
  <si>
    <t>Rear Abutment</t>
  </si>
  <si>
    <t>Pier</t>
  </si>
  <si>
    <t>Fwd. Abutment</t>
  </si>
  <si>
    <t>512E10600</t>
  </si>
  <si>
    <t>CONCRETE REPAIR BY EPOXY INJECTION</t>
  </si>
  <si>
    <t>West Fascia</t>
  </si>
  <si>
    <t>East Fascia</t>
  </si>
  <si>
    <t>TOTAL +10% Inflation</t>
  </si>
  <si>
    <t>SFN 1807749 - WESTWAY DRIVE OVER I-90 - COST ESTIMATE FOR RECOMMENDED REPAIRS</t>
  </si>
  <si>
    <t>Length</t>
  </si>
  <si>
    <t xml:space="preserve">Fence Length = </t>
  </si>
  <si>
    <t>Stage 2</t>
  </si>
  <si>
    <t>CLEARING AND GRUBBING, AS PER PLAN</t>
  </si>
  <si>
    <t>201E11001</t>
  </si>
  <si>
    <t>IMF</t>
  </si>
  <si>
    <t>LS</t>
  </si>
  <si>
    <t>For removal of vegetation on and around structure</t>
  </si>
  <si>
    <t>202E11203</t>
  </si>
  <si>
    <t>PORTIONS OF STRUCTURE REMOVED, OVER 20 FOOT SPAN, AS PER PLAN</t>
  </si>
  <si>
    <t>512E10000</t>
  </si>
  <si>
    <t>SEALING OF CONCRETE SURFACES</t>
  </si>
  <si>
    <t>Area of Sealing</t>
  </si>
  <si>
    <t>For removal of loose concrete on deck underside, and removal of W-rail at abutment walls</t>
  </si>
  <si>
    <t>606E16001</t>
  </si>
  <si>
    <t>GUARDRAIL REBUILT, AS PER PLAN</t>
  </si>
  <si>
    <t>to replace the w-rail, as approved by the engineer</t>
  </si>
  <si>
    <t>Fwd Abutment</t>
  </si>
  <si>
    <t>SURFACE PREPARATION OF EXISTING STRUCTURAL STEEL</t>
  </si>
  <si>
    <t>514E00100</t>
  </si>
  <si>
    <t>514E00200</t>
  </si>
  <si>
    <t>FIELD PAINTING OF EXISTING STRUCTURAL STEEL, PRIME COAT</t>
  </si>
  <si>
    <t>for pier bearings</t>
  </si>
  <si>
    <t>CL CUY-90</t>
  </si>
  <si>
    <t>to match the existing plans so the tapered sections meet existing sections correctly</t>
  </si>
  <si>
    <t>1973 plans, sheet 022</t>
  </si>
  <si>
    <t>625E25920</t>
  </si>
  <si>
    <t>CONDUIT, MISC.: STRUCTURE MOUNTED CONDUIT REPLACEMENT AND SPECIALS</t>
  </si>
  <si>
    <t>to replace the conduit at the rear abutment, including special fittings, and disconnecting and pulling wires</t>
  </si>
  <si>
    <t>607E40300</t>
  </si>
  <si>
    <t>SPECIAL - VANDAL PROTECTION FENCE REMOVED AND REBUILT</t>
  </si>
  <si>
    <t>Deck L</t>
  </si>
  <si>
    <t>not including wingwalls</t>
  </si>
  <si>
    <t xml:space="preserve">Avverage Column Height to Footing = </t>
  </si>
  <si>
    <t>Superstructure</t>
  </si>
  <si>
    <t>for abutment bearings</t>
  </si>
  <si>
    <t>say</t>
  </si>
  <si>
    <t>202E30701</t>
  </si>
  <si>
    <t>CONCRETE BARRIER REMOVED, AS PER PLAN</t>
  </si>
  <si>
    <t>include for payment the excavation down to the top of footing</t>
  </si>
  <si>
    <t>614E11000</t>
  </si>
  <si>
    <t>MAINTAINING TRAFFIC</t>
  </si>
  <si>
    <t>202E23000</t>
  </si>
  <si>
    <t>PAVEMENT REMOVED</t>
  </si>
  <si>
    <t>Shoulder removed</t>
  </si>
  <si>
    <t>CUY-90</t>
  </si>
  <si>
    <t xml:space="preserve">407E20000 </t>
  </si>
  <si>
    <t>NON-TRACKING TACK COAT</t>
  </si>
  <si>
    <t>304E20000</t>
  </si>
  <si>
    <t>204E10000</t>
  </si>
  <si>
    <t>SUBGRADE COMPACTION</t>
  </si>
  <si>
    <t>Shoulder replacement</t>
  </si>
  <si>
    <t>SY</t>
  </si>
  <si>
    <t>CY</t>
  </si>
  <si>
    <t>CONCRETE BARRIER, SINGLE SLOPE, TYPE B1, AS PER PLAN</t>
  </si>
  <si>
    <t>622E10101</t>
  </si>
  <si>
    <t>DEB</t>
  </si>
  <si>
    <t>ELASTOMERIC STRIP SEAL WITHOUT STEEL EXTRUSIONS</t>
  </si>
  <si>
    <t>516E01300</t>
  </si>
  <si>
    <t>516E12311</t>
  </si>
  <si>
    <t>SIDEWALK COVER PLATE, AS PER PLAN</t>
  </si>
  <si>
    <t>REFURBISH BEARING DEVICES, AS PER PLAN</t>
  </si>
  <si>
    <t>516E45305</t>
  </si>
  <si>
    <t>JACKING AND TEMPORARY SUPPORT OF SUPERSTRUCTURE, AS PER PLAN</t>
  </si>
  <si>
    <t>517E47001</t>
  </si>
  <si>
    <t>SHEET NO.</t>
  </si>
  <si>
    <t>26, 27</t>
  </si>
  <si>
    <t>512E71500</t>
  </si>
  <si>
    <t>SPECIAL - URETHANE TOP SEALER</t>
  </si>
  <si>
    <t>PIER 1</t>
  </si>
  <si>
    <t>PIER 2</t>
  </si>
  <si>
    <t>PIER 3</t>
  </si>
  <si>
    <t>PIER 4</t>
  </si>
  <si>
    <t>Top of Pier Elevation =</t>
  </si>
  <si>
    <t>Top of Pier Footing Elevation =</t>
  </si>
  <si>
    <t>Diameter of Pier =</t>
  </si>
  <si>
    <t>Surface Area of Pier =</t>
  </si>
  <si>
    <t>ITEM</t>
  </si>
  <si>
    <t>ITEM EXTENSION</t>
  </si>
  <si>
    <t>UNIT</t>
  </si>
  <si>
    <t>DESCRIPTION</t>
  </si>
  <si>
    <t>REAR ABUTMENT</t>
  </si>
  <si>
    <t>FORWARD ABUTMENT</t>
  </si>
  <si>
    <t>PIERS</t>
  </si>
  <si>
    <t>SUPER-STRUCTURE</t>
  </si>
  <si>
    <t>GENERAL</t>
  </si>
  <si>
    <t>REF. SHEET NUMBER</t>
  </si>
  <si>
    <t>CALCULATED BY: IMF      DATE: 1/16/2023</t>
  </si>
  <si>
    <t>CHECKED BY: DEB             DATE: 1/19/2023</t>
  </si>
  <si>
    <t>ESTIMATED QUANTITY</t>
  </si>
  <si>
    <t>442E22300</t>
  </si>
  <si>
    <t>1.75" ASPHALT CONCRETE INTERMEDIATE COURSE, 12.5 MM, TYPE A, (449)</t>
  </si>
  <si>
    <t>442E22101</t>
  </si>
  <si>
    <t>6" AGGREGATE BASE</t>
  </si>
  <si>
    <t>10" CONCRETE BASE, CLASS QC 1P</t>
  </si>
  <si>
    <t>305E14010</t>
  </si>
  <si>
    <t xml:space="preserve">General </t>
  </si>
  <si>
    <t>General</t>
  </si>
  <si>
    <t>VANDAL PROTECTION DENCE REMOVED AND REBUILT</t>
  </si>
  <si>
    <t>COMPOSITE FIBER WRAP SYSTEM</t>
  </si>
  <si>
    <t>1.5" ASPHALT CONCRETE SURFACE COURSE, 12.5 MM, TYPE A, (449) PG76-22M, AS PER PLAN</t>
  </si>
  <si>
    <t>URETHANE TOP COAT SEALER</t>
  </si>
  <si>
    <t>GAL</t>
  </si>
  <si>
    <t>622E25006</t>
  </si>
  <si>
    <t>CONCRETE BARRIER, END ANCHORAGE, REINFORCED, TYPE B1</t>
  </si>
  <si>
    <t># OF END ANCHORAGES =</t>
  </si>
  <si>
    <t>Total =</t>
  </si>
  <si>
    <t xml:space="preserve">SPECIAL </t>
  </si>
  <si>
    <t>SPECIAL</t>
  </si>
  <si>
    <t>33, 34</t>
  </si>
  <si>
    <t># Of Barrier Transitions =</t>
  </si>
  <si>
    <t>26, 35</t>
  </si>
  <si>
    <t>VANDAL PROTECTION FENCE REMOVED AND REBUILT</t>
  </si>
  <si>
    <t>622E10201</t>
  </si>
  <si>
    <t>BARRIER TRANSITION, AS PER PLAN</t>
  </si>
  <si>
    <t>6, 36</t>
  </si>
  <si>
    <t>625E00450</t>
  </si>
  <si>
    <t>CONNECTION, FUSED PULL APART</t>
  </si>
  <si>
    <t>to replace the conduit connections</t>
  </si>
  <si>
    <t># OF END connection =</t>
  </si>
  <si>
    <t>625E75550</t>
  </si>
  <si>
    <t>DISTRIBUTION CABLE REMOVED</t>
  </si>
  <si>
    <t>total</t>
  </si>
  <si>
    <t>625E23200</t>
  </si>
  <si>
    <t>NO. 4 AWG 2400 VOLT DISTRIBUTION CABLE</t>
  </si>
  <si>
    <t>from median junction boxes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</si>
</sst>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6" formatCode="&quot;$&quot;#,##0_);[Red]\(&quot;$&quot;#,##0\)"/>
    <numFmt numFmtId="164" formatCode="0\ &quot;each&quot;"/>
    <numFmt numFmtId="165" formatCode="0.00\ &quot;ft&quot;"/>
    <numFmt numFmtId="166" formatCode="0.00\ &quot;ft^2&quot;"/>
    <numFmt numFmtId="167" formatCode="&quot;$&quot;#,##0.00"/>
    <numFmt numFmtId="168" formatCode="&quot;$&quot;#,##0"/>
    <numFmt numFmtId="169" formatCode="0\ &quot;FT&quot;"/>
    <numFmt numFmtId="170" formatCode="0.00\ &quot;ft^3&quot;"/>
    <numFmt numFmtId="171" formatCode="0\ &quot;SF&quot;"/>
    <numFmt numFmtId="172" formatCode="0\ &quot;SY&quot;"/>
    <numFmt numFmtId="173" formatCode="0.00\ &quot;SY&quot;"/>
    <numFmt numFmtId="174" formatCode="0.00\ &quot;CY&quot;"/>
    <numFmt numFmtId="175" formatCode="0\ &quot;CY&quot;"/>
    <numFmt numFmtId="176" formatCode="0.00\ &quot;FT&quot;"/>
    <numFmt numFmtId="177" formatCode="0.00\ &quot;SF&quot;"/>
    <numFmt numFmtId="178" formatCode="0\ &quot;GAL&quot;"/>
    <numFmt numFmtId="179" formatCode="#\ &quot;EACH&quot;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4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8" tint="-0.249977111117893"/>
      <name val="Calibri"/>
      <family val="2"/>
      <scheme val="minor"/>
    </font>
    <font>
      <i/>
      <sz val="14.65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/>
    <xf numFmtId="164" fontId="3" fillId="0" borderId="0" xfId="0" applyNumberFormat="1" applyFont="1" applyAlignment="1">
      <alignment horizontal="center"/>
    </xf>
    <xf numFmtId="0" fontId="0" fillId="0" borderId="2" xfId="0" applyBorder="1"/>
    <xf numFmtId="165" fontId="3" fillId="0" borderId="0" xfId="0" applyNumberFormat="1" applyFont="1" applyAlignment="1">
      <alignment horizontal="center"/>
    </xf>
    <xf numFmtId="0" fontId="0" fillId="0" borderId="0" xfId="0" applyAlignment="1">
      <alignment horizontal="right"/>
    </xf>
    <xf numFmtId="0" fontId="0" fillId="0" borderId="4" xfId="0" applyBorder="1"/>
    <xf numFmtId="0" fontId="0" fillId="0" borderId="8" xfId="0" applyBorder="1"/>
    <xf numFmtId="0" fontId="5" fillId="0" borderId="0" xfId="0" applyFont="1" applyAlignment="1">
      <alignment horizontal="center"/>
    </xf>
    <xf numFmtId="169" fontId="0" fillId="0" borderId="0" xfId="0" applyNumberFormat="1" applyAlignment="1">
      <alignment horizontal="center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3" fillId="0" borderId="0" xfId="0" applyFont="1"/>
    <xf numFmtId="166" fontId="0" fillId="0" borderId="0" xfId="0" applyNumberFormat="1" applyAlignment="1">
      <alignment horizontal="center"/>
    </xf>
    <xf numFmtId="170" fontId="0" fillId="0" borderId="0" xfId="0" applyNumberFormat="1" applyAlignment="1">
      <alignment horizontal="center"/>
    </xf>
    <xf numFmtId="0" fontId="2" fillId="0" borderId="6" xfId="0" applyFont="1" applyBorder="1"/>
    <xf numFmtId="0" fontId="2" fillId="0" borderId="7" xfId="0" applyFont="1" applyBorder="1"/>
    <xf numFmtId="14" fontId="3" fillId="0" borderId="2" xfId="0" applyNumberFormat="1" applyFont="1" applyBorder="1"/>
    <xf numFmtId="0" fontId="3" fillId="0" borderId="4" xfId="0" applyFont="1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11" fontId="0" fillId="0" borderId="13" xfId="0" applyNumberFormat="1" applyBorder="1" applyAlignment="1">
      <alignment horizontal="center" vertical="center"/>
    </xf>
    <xf numFmtId="11" fontId="0" fillId="0" borderId="14" xfId="0" applyNumberFormat="1" applyBorder="1" applyAlignment="1">
      <alignment horizontal="center" vertical="center"/>
    </xf>
    <xf numFmtId="11" fontId="0" fillId="0" borderId="14" xfId="0" applyNumberFormat="1" applyBorder="1" applyAlignment="1">
      <alignment horizontal="left" vertical="center"/>
    </xf>
    <xf numFmtId="1" fontId="0" fillId="0" borderId="14" xfId="0" applyNumberFormat="1" applyBorder="1" applyAlignment="1">
      <alignment horizontal="center"/>
    </xf>
    <xf numFmtId="168" fontId="0" fillId="0" borderId="15" xfId="0" applyNumberFormat="1" applyBorder="1" applyAlignment="1">
      <alignment horizontal="center" vertical="center"/>
    </xf>
    <xf numFmtId="168" fontId="1" fillId="0" borderId="15" xfId="0" applyNumberFormat="1" applyFont="1" applyBorder="1" applyAlignment="1">
      <alignment horizontal="center"/>
    </xf>
    <xf numFmtId="168" fontId="1" fillId="0" borderId="16" xfId="0" applyNumberFormat="1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166" fontId="3" fillId="0" borderId="2" xfId="0" applyNumberFormat="1" applyFont="1" applyBorder="1" applyAlignment="1">
      <alignment horizontal="center"/>
    </xf>
    <xf numFmtId="171" fontId="0" fillId="0" borderId="0" xfId="0" applyNumberFormat="1" applyAlignment="1">
      <alignment horizontal="center"/>
    </xf>
    <xf numFmtId="0" fontId="3" fillId="0" borderId="0" xfId="0" quotePrefix="1" applyFont="1" applyAlignment="1">
      <alignment horizontal="left"/>
    </xf>
    <xf numFmtId="0" fontId="2" fillId="0" borderId="5" xfId="0" applyFont="1" applyBorder="1"/>
    <xf numFmtId="0" fontId="0" fillId="0" borderId="1" xfId="0" applyBorder="1"/>
    <xf numFmtId="0" fontId="1" fillId="0" borderId="1" xfId="0" applyFont="1" applyBorder="1" applyAlignment="1">
      <alignment horizontal="right"/>
    </xf>
    <xf numFmtId="0" fontId="1" fillId="0" borderId="3" xfId="0" applyFont="1" applyBorder="1"/>
    <xf numFmtId="0" fontId="1" fillId="0" borderId="9" xfId="0" applyFont="1" applyBorder="1" applyAlignment="1">
      <alignment horizontal="center"/>
    </xf>
    <xf numFmtId="11" fontId="0" fillId="0" borderId="10" xfId="0" applyNumberFormat="1" applyBorder="1" applyAlignment="1">
      <alignment horizontal="center"/>
    </xf>
    <xf numFmtId="0" fontId="0" fillId="0" borderId="3" xfId="0" applyBorder="1"/>
    <xf numFmtId="11" fontId="0" fillId="0" borderId="14" xfId="0" applyNumberFormat="1" applyBorder="1" applyAlignment="1">
      <alignment horizontal="center"/>
    </xf>
    <xf numFmtId="49" fontId="0" fillId="0" borderId="13" xfId="0" applyNumberFormat="1" applyBorder="1" applyAlignment="1">
      <alignment horizontal="center" vertical="center"/>
    </xf>
    <xf numFmtId="0" fontId="8" fillId="0" borderId="0" xfId="0" applyFont="1"/>
    <xf numFmtId="49" fontId="0" fillId="0" borderId="14" xfId="0" applyNumberFormat="1" applyBorder="1" applyAlignment="1">
      <alignment horizontal="center"/>
    </xf>
    <xf numFmtId="1" fontId="3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4" xfId="0" applyBorder="1" applyAlignment="1">
      <alignment horizontal="right"/>
    </xf>
    <xf numFmtId="169" fontId="0" fillId="0" borderId="4" xfId="0" applyNumberFormat="1" applyBorder="1" applyAlignment="1">
      <alignment horizontal="center"/>
    </xf>
    <xf numFmtId="167" fontId="4" fillId="0" borderId="14" xfId="0" applyNumberFormat="1" applyFont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6" fillId="2" borderId="14" xfId="0" applyFont="1" applyFill="1" applyBorder="1"/>
    <xf numFmtId="0" fontId="6" fillId="2" borderId="14" xfId="0" applyFont="1" applyFill="1" applyBorder="1" applyAlignment="1">
      <alignment horizontal="center"/>
    </xf>
    <xf numFmtId="167" fontId="6" fillId="2" borderId="14" xfId="0" applyNumberFormat="1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8" fillId="0" borderId="1" xfId="0" applyFont="1" applyBorder="1"/>
    <xf numFmtId="11" fontId="0" fillId="0" borderId="10" xfId="0" quotePrefix="1" applyNumberFormat="1" applyBorder="1" applyAlignment="1">
      <alignment horizontal="center"/>
    </xf>
    <xf numFmtId="172" fontId="0" fillId="0" borderId="0" xfId="0" applyNumberFormat="1" applyAlignment="1">
      <alignment horizontal="center"/>
    </xf>
    <xf numFmtId="172" fontId="9" fillId="0" borderId="0" xfId="0" applyNumberFormat="1" applyFont="1" applyAlignment="1">
      <alignment horizontal="center"/>
    </xf>
    <xf numFmtId="11" fontId="0" fillId="0" borderId="14" xfId="0" quotePrefix="1" applyNumberFormat="1" applyBorder="1" applyAlignment="1">
      <alignment horizontal="center"/>
    </xf>
    <xf numFmtId="6" fontId="0" fillId="0" borderId="0" xfId="0" applyNumberFormat="1"/>
    <xf numFmtId="173" fontId="3" fillId="0" borderId="0" xfId="0" applyNumberFormat="1" applyFont="1" applyAlignment="1">
      <alignment horizontal="center"/>
    </xf>
    <xf numFmtId="174" fontId="3" fillId="0" borderId="0" xfId="0" applyNumberFormat="1" applyFont="1" applyAlignment="1">
      <alignment horizontal="center"/>
    </xf>
    <xf numFmtId="175" fontId="0" fillId="0" borderId="0" xfId="0" applyNumberFormat="1" applyAlignment="1">
      <alignment horizontal="center"/>
    </xf>
    <xf numFmtId="176" fontId="0" fillId="0" borderId="0" xfId="0" applyNumberFormat="1" applyAlignment="1">
      <alignment horizontal="center"/>
    </xf>
    <xf numFmtId="2" fontId="0" fillId="0" borderId="14" xfId="0" applyNumberFormat="1" applyBorder="1" applyAlignment="1">
      <alignment horizontal="center"/>
    </xf>
    <xf numFmtId="0" fontId="6" fillId="2" borderId="12" xfId="0" applyFont="1" applyFill="1" applyBorder="1" applyAlignment="1">
      <alignment horizontal="center" vertical="center"/>
    </xf>
    <xf numFmtId="11" fontId="0" fillId="0" borderId="12" xfId="0" applyNumberForma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66" fontId="3" fillId="0" borderId="0" xfId="0" applyNumberFormat="1" applyFont="1" applyAlignment="1">
      <alignment horizontal="center"/>
    </xf>
    <xf numFmtId="176" fontId="0" fillId="0" borderId="2" xfId="0" applyNumberFormat="1" applyBorder="1"/>
    <xf numFmtId="177" fontId="0" fillId="0" borderId="0" xfId="0" applyNumberFormat="1" applyAlignment="1">
      <alignment horizontal="center"/>
    </xf>
    <xf numFmtId="176" fontId="3" fillId="0" borderId="0" xfId="0" applyNumberFormat="1" applyFont="1" applyAlignment="1">
      <alignment horizontal="center"/>
    </xf>
    <xf numFmtId="173" fontId="0" fillId="0" borderId="0" xfId="0" applyNumberFormat="1" applyAlignment="1">
      <alignment horizontal="center"/>
    </xf>
    <xf numFmtId="0" fontId="0" fillId="0" borderId="0" xfId="0" applyAlignment="1">
      <alignment horizontal="center" vertical="center"/>
    </xf>
    <xf numFmtId="11" fontId="8" fillId="0" borderId="28" xfId="0" applyNumberFormat="1" applyFont="1" applyBorder="1" applyAlignment="1">
      <alignment horizontal="center" vertical="center"/>
    </xf>
    <xf numFmtId="11" fontId="8" fillId="0" borderId="30" xfId="0" applyNumberFormat="1" applyFont="1" applyBorder="1" applyAlignment="1">
      <alignment horizontal="center" vertical="center"/>
    </xf>
    <xf numFmtId="1" fontId="8" fillId="0" borderId="30" xfId="0" applyNumberFormat="1" applyFont="1" applyBorder="1" applyAlignment="1">
      <alignment horizontal="center" vertical="center"/>
    </xf>
    <xf numFmtId="11" fontId="8" fillId="0" borderId="31" xfId="0" applyNumberFormat="1" applyFont="1" applyBorder="1" applyAlignment="1">
      <alignment horizontal="center" vertical="center"/>
    </xf>
    <xf numFmtId="2" fontId="8" fillId="0" borderId="30" xfId="0" applyNumberFormat="1" applyFont="1" applyBorder="1" applyAlignment="1">
      <alignment horizontal="center" vertical="center"/>
    </xf>
    <xf numFmtId="1" fontId="8" fillId="0" borderId="28" xfId="0" applyNumberFormat="1" applyFont="1" applyBorder="1" applyAlignment="1">
      <alignment horizontal="center" vertical="center"/>
    </xf>
    <xf numFmtId="1" fontId="8" fillId="0" borderId="31" xfId="0" applyNumberFormat="1" applyFont="1" applyBorder="1" applyAlignment="1">
      <alignment horizontal="center" vertical="center"/>
    </xf>
    <xf numFmtId="11" fontId="8" fillId="0" borderId="28" xfId="0" applyNumberFormat="1" applyFont="1" applyBorder="1" applyAlignment="1">
      <alignment horizontal="left" vertical="center"/>
    </xf>
    <xf numFmtId="11" fontId="8" fillId="0" borderId="30" xfId="0" applyNumberFormat="1" applyFont="1" applyBorder="1" applyAlignment="1">
      <alignment horizontal="left" vertical="center"/>
    </xf>
    <xf numFmtId="11" fontId="8" fillId="0" borderId="31" xfId="0" applyNumberFormat="1" applyFont="1" applyBorder="1" applyAlignment="1">
      <alignment horizontal="left" vertical="center"/>
    </xf>
    <xf numFmtId="1" fontId="8" fillId="0" borderId="32" xfId="0" applyNumberFormat="1" applyFont="1" applyBorder="1" applyAlignment="1">
      <alignment horizontal="center" vertical="center"/>
    </xf>
    <xf numFmtId="1" fontId="8" fillId="0" borderId="34" xfId="0" applyNumberFormat="1" applyFont="1" applyBorder="1" applyAlignment="1">
      <alignment horizontal="center" vertical="center"/>
    </xf>
    <xf numFmtId="1" fontId="8" fillId="0" borderId="35" xfId="0" applyNumberFormat="1" applyFont="1" applyBorder="1" applyAlignment="1">
      <alignment horizontal="center" vertical="center"/>
    </xf>
    <xf numFmtId="1" fontId="0" fillId="0" borderId="12" xfId="0" applyNumberFormat="1" applyBorder="1" applyAlignment="1">
      <alignment horizontal="center" vertical="center"/>
    </xf>
    <xf numFmtId="0" fontId="0" fillId="0" borderId="7" xfId="0" applyBorder="1"/>
    <xf numFmtId="165" fontId="3" fillId="0" borderId="2" xfId="0" applyNumberFormat="1" applyFont="1" applyBorder="1" applyAlignment="1">
      <alignment horizontal="center"/>
    </xf>
    <xf numFmtId="178" fontId="0" fillId="0" borderId="0" xfId="0" applyNumberFormat="1" applyAlignment="1">
      <alignment horizontal="center"/>
    </xf>
    <xf numFmtId="179" fontId="0" fillId="0" borderId="0" xfId="0" applyNumberFormat="1" applyAlignment="1">
      <alignment horizontal="center" vertical="center"/>
    </xf>
    <xf numFmtId="11" fontId="0" fillId="3" borderId="13" xfId="0" applyNumberFormat="1" applyFill="1" applyBorder="1" applyAlignment="1">
      <alignment horizontal="center" vertical="center"/>
    </xf>
    <xf numFmtId="11" fontId="0" fillId="3" borderId="12" xfId="0" applyNumberFormat="1" applyFill="1" applyBorder="1" applyAlignment="1">
      <alignment horizontal="center" vertical="center"/>
    </xf>
    <xf numFmtId="11" fontId="0" fillId="3" borderId="14" xfId="0" applyNumberFormat="1" applyFill="1" applyBorder="1" applyAlignment="1">
      <alignment horizontal="center" vertical="center"/>
    </xf>
    <xf numFmtId="11" fontId="0" fillId="3" borderId="14" xfId="0" applyNumberFormat="1" applyFill="1" applyBorder="1" applyAlignment="1">
      <alignment horizontal="left" vertical="center"/>
    </xf>
    <xf numFmtId="1" fontId="0" fillId="3" borderId="14" xfId="0" applyNumberFormat="1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0" xfId="0" applyFill="1"/>
    <xf numFmtId="0" fontId="1" fillId="0" borderId="9" xfId="0" applyFont="1" applyBorder="1" applyAlignment="1">
      <alignment horizontal="left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1" fillId="2" borderId="17" xfId="0" applyFont="1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1" fillId="2" borderId="23" xfId="0" applyFont="1" applyFill="1" applyBorder="1" applyAlignment="1">
      <alignment horizontal="center"/>
    </xf>
    <xf numFmtId="0" fontId="8" fillId="0" borderId="28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10" fillId="0" borderId="26" xfId="0" applyFont="1" applyBorder="1" applyAlignment="1">
      <alignment horizontal="center" vertical="center"/>
    </xf>
    <xf numFmtId="0" fontId="10" fillId="0" borderId="36" xfId="0" applyFont="1" applyBorder="1" applyAlignment="1">
      <alignment horizontal="center" vertical="center"/>
    </xf>
    <xf numFmtId="0" fontId="10" fillId="0" borderId="37" xfId="0" applyFont="1" applyBorder="1" applyAlignment="1">
      <alignment horizontal="center" vertical="center"/>
    </xf>
    <xf numFmtId="0" fontId="10" fillId="0" borderId="38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 wrapText="1"/>
    </xf>
    <xf numFmtId="0" fontId="8" fillId="0" borderId="29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712470</xdr:colOff>
      <xdr:row>1</xdr:row>
      <xdr:rowOff>125243</xdr:rowOff>
    </xdr:from>
    <xdr:to>
      <xdr:col>8</xdr:col>
      <xdr:colOff>678180</xdr:colOff>
      <xdr:row>5</xdr:row>
      <xdr:rowOff>55118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A747C39-C514-418A-8BC1-8125BC5259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9997440" y="315743"/>
          <a:ext cx="4008120" cy="739500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Romell Bolden" id="{380D2355-08CD-410E-B6F5-AB521968C3B5}" userId="S::rbolden@compassinf.com::c61f6aa1-85cd-4d8b-b97e-3c1f3ed1b39b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43" dT="2023-03-16T13:14:42.53" personId="{380D2355-08CD-410E-B6F5-AB521968C3B5}" id="{28F0CF19-B89A-4272-8A94-A2A168E811E7}">
    <text>Why is this 11.75/12/3 instead of 6/12/3?</text>
  </threadedComment>
  <threadedComment ref="I84" dT="2023-04-11T14:25:46.70" personId="{380D2355-08CD-410E-B6F5-AB521968C3B5}" id="{68F7A9E5-11D2-48A3-BCB6-24C800DAD20A}">
    <text>Accounts for cracking on parapet along FWD. approach slab. See sheet Expansion Joint and Approach Slab Detail Sheet.</text>
  </threadedComment>
  <threadedComment ref="I144" dT="2023-04-11T14:27:18.40" personId="{380D2355-08CD-410E-B6F5-AB521968C3B5}" id="{72AB421B-9110-47E7-A520-4FAF87911953}">
    <text>Accounts for patching located at Rear and FWD. expansion joints. See sheet Expansion Joint and Approach Slab Detail Sheet.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E5C993-98C6-43F2-8E8B-3194E1A0B021}">
  <sheetPr>
    <pageSetUpPr fitToPage="1"/>
  </sheetPr>
  <dimension ref="B2:S215"/>
  <sheetViews>
    <sheetView topLeftCell="A192" zoomScaleNormal="100" workbookViewId="0">
      <selection activeCell="B210" sqref="B210"/>
    </sheetView>
  </sheetViews>
  <sheetFormatPr defaultRowHeight="15" x14ac:dyDescent="0.25"/>
  <cols>
    <col min="2" max="9" width="15.28515625" customWidth="1"/>
  </cols>
  <sheetData>
    <row r="2" spans="2:14" ht="18.75" x14ac:dyDescent="0.3">
      <c r="B2" s="32" t="s">
        <v>3</v>
      </c>
      <c r="C2" s="14"/>
      <c r="D2" s="14"/>
      <c r="E2" s="14"/>
      <c r="F2" s="14"/>
      <c r="G2" s="14"/>
      <c r="H2" s="14"/>
      <c r="I2" s="15"/>
    </row>
    <row r="3" spans="2:14" x14ac:dyDescent="0.25">
      <c r="B3" s="54" t="s">
        <v>46</v>
      </c>
      <c r="I3" s="2"/>
      <c r="K3" s="4"/>
    </row>
    <row r="4" spans="2:14" x14ac:dyDescent="0.25">
      <c r="B4" s="33"/>
      <c r="I4" s="2"/>
      <c r="K4" s="4"/>
    </row>
    <row r="5" spans="2:14" x14ac:dyDescent="0.25">
      <c r="B5" s="34" t="s">
        <v>2</v>
      </c>
      <c r="C5" s="9">
        <v>107695</v>
      </c>
      <c r="I5" s="2"/>
      <c r="K5" s="4"/>
    </row>
    <row r="6" spans="2:14" x14ac:dyDescent="0.25">
      <c r="B6" s="34" t="s">
        <v>0</v>
      </c>
      <c r="C6" s="11" t="s">
        <v>25</v>
      </c>
      <c r="I6" s="2"/>
    </row>
    <row r="7" spans="2:14" x14ac:dyDescent="0.25">
      <c r="B7" s="34" t="s">
        <v>12</v>
      </c>
      <c r="C7" s="11" t="s">
        <v>26</v>
      </c>
      <c r="F7" s="10" t="s">
        <v>1</v>
      </c>
      <c r="G7" s="11" t="s">
        <v>49</v>
      </c>
      <c r="H7" s="10" t="s">
        <v>6</v>
      </c>
      <c r="I7" s="16">
        <v>44942</v>
      </c>
      <c r="K7" s="4"/>
    </row>
    <row r="8" spans="2:14" x14ac:dyDescent="0.25">
      <c r="B8" s="34" t="s">
        <v>8</v>
      </c>
      <c r="C8" s="31">
        <v>1807749</v>
      </c>
      <c r="F8" s="10" t="s">
        <v>7</v>
      </c>
      <c r="G8" s="11" t="s">
        <v>100</v>
      </c>
      <c r="H8" s="10" t="s">
        <v>6</v>
      </c>
      <c r="I8" s="16">
        <v>44945</v>
      </c>
      <c r="K8" s="4"/>
    </row>
    <row r="9" spans="2:14" x14ac:dyDescent="0.25">
      <c r="B9" s="35"/>
      <c r="C9" s="17"/>
      <c r="D9" s="5"/>
      <c r="E9" s="5"/>
      <c r="F9" s="5"/>
      <c r="G9" s="5"/>
      <c r="H9" s="5"/>
      <c r="I9" s="6"/>
      <c r="K9" s="4"/>
    </row>
    <row r="10" spans="2:14" x14ac:dyDescent="0.25">
      <c r="B10" s="36" t="s">
        <v>4</v>
      </c>
      <c r="C10" s="100" t="s">
        <v>5</v>
      </c>
      <c r="D10" s="100"/>
      <c r="E10" s="100"/>
      <c r="F10" s="100"/>
      <c r="G10" s="100"/>
      <c r="H10" s="100"/>
      <c r="I10" s="100"/>
      <c r="K10" s="4"/>
    </row>
    <row r="11" spans="2:14" x14ac:dyDescent="0.25">
      <c r="B11" s="37" t="s">
        <v>48</v>
      </c>
      <c r="C11" s="18" t="s">
        <v>47</v>
      </c>
      <c r="D11" s="19"/>
      <c r="E11" s="19"/>
      <c r="F11" s="19"/>
      <c r="G11" s="19"/>
      <c r="H11" s="19"/>
      <c r="I11" s="20"/>
      <c r="J11" s="41"/>
      <c r="K11" s="4"/>
      <c r="N11" s="59"/>
    </row>
    <row r="12" spans="2:14" x14ac:dyDescent="0.25">
      <c r="B12" s="33"/>
      <c r="C12" s="41" t="s">
        <v>51</v>
      </c>
      <c r="I12" s="2"/>
      <c r="K12" s="4"/>
    </row>
    <row r="13" spans="2:14" x14ac:dyDescent="0.25">
      <c r="B13" s="33"/>
      <c r="D13" s="4" t="s">
        <v>9</v>
      </c>
      <c r="E13" s="8" t="s">
        <v>50</v>
      </c>
      <c r="F13" t="s">
        <v>80</v>
      </c>
      <c r="G13" s="59">
        <v>5000</v>
      </c>
      <c r="I13" s="2"/>
    </row>
    <row r="14" spans="2:14" x14ac:dyDescent="0.25">
      <c r="B14" s="33"/>
      <c r="D14" s="4"/>
      <c r="E14" s="8"/>
      <c r="I14" s="2"/>
    </row>
    <row r="15" spans="2:14" x14ac:dyDescent="0.25">
      <c r="B15" s="37" t="s">
        <v>52</v>
      </c>
      <c r="C15" s="18" t="s">
        <v>53</v>
      </c>
      <c r="D15" s="19"/>
      <c r="E15" s="19"/>
      <c r="F15" s="19"/>
      <c r="G15" s="19"/>
      <c r="H15" s="19"/>
      <c r="I15" s="20"/>
      <c r="J15" s="41"/>
    </row>
    <row r="16" spans="2:14" x14ac:dyDescent="0.25">
      <c r="B16" s="33"/>
      <c r="C16" s="41" t="s">
        <v>57</v>
      </c>
      <c r="I16" s="2"/>
    </row>
    <row r="17" spans="2:10" x14ac:dyDescent="0.25">
      <c r="B17" s="33"/>
      <c r="D17" s="4" t="s">
        <v>9</v>
      </c>
      <c r="E17" s="8" t="s">
        <v>50</v>
      </c>
      <c r="F17" t="s">
        <v>80</v>
      </c>
      <c r="G17" s="59">
        <v>30000</v>
      </c>
      <c r="I17" s="2"/>
    </row>
    <row r="18" spans="2:10" x14ac:dyDescent="0.25">
      <c r="B18" s="33"/>
      <c r="D18" s="4"/>
      <c r="E18" s="8"/>
      <c r="I18" s="2"/>
    </row>
    <row r="19" spans="2:10" x14ac:dyDescent="0.25">
      <c r="B19" s="37" t="s">
        <v>81</v>
      </c>
      <c r="C19" s="18" t="s">
        <v>82</v>
      </c>
      <c r="D19" s="19"/>
      <c r="E19" s="19"/>
      <c r="F19" s="19"/>
      <c r="G19" s="19"/>
      <c r="H19" s="19"/>
      <c r="I19" s="20"/>
      <c r="J19" s="41"/>
    </row>
    <row r="20" spans="2:10" x14ac:dyDescent="0.25">
      <c r="B20" s="33"/>
      <c r="C20" s="41" t="s">
        <v>83</v>
      </c>
      <c r="I20" s="2"/>
    </row>
    <row r="21" spans="2:10" x14ac:dyDescent="0.25">
      <c r="B21" s="33"/>
      <c r="E21" s="7" t="s">
        <v>67</v>
      </c>
      <c r="F21" s="7"/>
      <c r="G21" s="7"/>
      <c r="H21" s="7"/>
      <c r="I21" s="28"/>
    </row>
    <row r="22" spans="2:10" x14ac:dyDescent="0.25">
      <c r="B22" s="33"/>
      <c r="D22" s="4" t="s">
        <v>44</v>
      </c>
      <c r="E22" s="3">
        <f>(11.75+15+40)+60.5+(40+15+17.5)</f>
        <v>199.75</v>
      </c>
      <c r="F22" s="3"/>
      <c r="G22" s="3"/>
      <c r="H22" s="3"/>
      <c r="I22" s="29"/>
    </row>
    <row r="23" spans="2:10" x14ac:dyDescent="0.25">
      <c r="B23" s="33"/>
      <c r="I23" s="2"/>
    </row>
    <row r="24" spans="2:10" x14ac:dyDescent="0.25">
      <c r="B24" s="33"/>
      <c r="D24" s="4" t="s">
        <v>9</v>
      </c>
      <c r="E24" s="8">
        <f>ROUNDUP(SUM(E22:F22),0)</f>
        <v>200</v>
      </c>
      <c r="I24" s="2"/>
    </row>
    <row r="25" spans="2:10" x14ac:dyDescent="0.25">
      <c r="B25" s="33"/>
      <c r="D25" s="4"/>
      <c r="E25" s="8"/>
      <c r="I25" s="2"/>
    </row>
    <row r="26" spans="2:10" x14ac:dyDescent="0.25">
      <c r="B26" s="37" t="s">
        <v>86</v>
      </c>
      <c r="C26" s="18" t="s">
        <v>87</v>
      </c>
      <c r="D26" s="19"/>
      <c r="E26" s="19"/>
      <c r="F26" s="19"/>
      <c r="G26" s="19"/>
      <c r="H26" s="19"/>
      <c r="I26" s="20"/>
      <c r="J26" s="41"/>
    </row>
    <row r="27" spans="2:10" x14ac:dyDescent="0.25">
      <c r="B27" s="33"/>
      <c r="C27" s="41"/>
      <c r="I27" s="2"/>
    </row>
    <row r="28" spans="2:10" x14ac:dyDescent="0.25">
      <c r="B28" s="33"/>
      <c r="E28" s="7" t="s">
        <v>89</v>
      </c>
      <c r="F28" s="7"/>
      <c r="G28" s="7"/>
      <c r="H28" s="7"/>
      <c r="I28" s="28"/>
    </row>
    <row r="29" spans="2:10" x14ac:dyDescent="0.25">
      <c r="B29" s="33"/>
      <c r="D29" s="4" t="s">
        <v>88</v>
      </c>
      <c r="E29" s="60">
        <f>61.75*4/9</f>
        <v>27.444444444444443</v>
      </c>
      <c r="F29" s="3"/>
      <c r="G29" s="3"/>
      <c r="H29" s="3"/>
      <c r="I29" s="29"/>
    </row>
    <row r="30" spans="2:10" x14ac:dyDescent="0.25">
      <c r="B30" s="33"/>
      <c r="I30" s="2"/>
    </row>
    <row r="31" spans="2:10" x14ac:dyDescent="0.25">
      <c r="B31" s="33"/>
      <c r="D31" s="4" t="s">
        <v>9</v>
      </c>
      <c r="E31" s="56">
        <f>ROUNDUP(SUM(E29:F29),0)</f>
        <v>28</v>
      </c>
      <c r="I31" s="2"/>
    </row>
    <row r="32" spans="2:10" x14ac:dyDescent="0.25">
      <c r="B32" s="33"/>
      <c r="D32" s="4"/>
      <c r="E32" s="8"/>
      <c r="I32" s="2"/>
    </row>
    <row r="33" spans="2:10" x14ac:dyDescent="0.25">
      <c r="B33" s="37" t="s">
        <v>93</v>
      </c>
      <c r="C33" s="18" t="s">
        <v>94</v>
      </c>
      <c r="D33" s="19"/>
      <c r="E33" s="19"/>
      <c r="F33" s="19"/>
      <c r="G33" s="19"/>
      <c r="H33" s="19"/>
      <c r="I33" s="20"/>
      <c r="J33" s="41"/>
    </row>
    <row r="34" spans="2:10" x14ac:dyDescent="0.25">
      <c r="B34" s="33"/>
      <c r="C34" s="41"/>
      <c r="I34" s="2"/>
    </row>
    <row r="35" spans="2:10" x14ac:dyDescent="0.25">
      <c r="B35" s="33"/>
      <c r="E35" s="7" t="s">
        <v>89</v>
      </c>
      <c r="F35" s="7"/>
      <c r="G35" s="7"/>
      <c r="H35" s="7"/>
      <c r="I35" s="28"/>
    </row>
    <row r="36" spans="2:10" x14ac:dyDescent="0.25">
      <c r="B36" s="33"/>
      <c r="D36" s="4" t="s">
        <v>95</v>
      </c>
      <c r="E36" s="60">
        <f>61.75*4/9</f>
        <v>27.444444444444443</v>
      </c>
      <c r="F36" s="3"/>
      <c r="G36" s="3"/>
      <c r="H36" s="3"/>
      <c r="I36" s="29"/>
    </row>
    <row r="37" spans="2:10" x14ac:dyDescent="0.25">
      <c r="B37" s="33"/>
      <c r="I37" s="2"/>
    </row>
    <row r="38" spans="2:10" x14ac:dyDescent="0.25">
      <c r="B38" s="33"/>
      <c r="D38" s="4" t="s">
        <v>9</v>
      </c>
      <c r="E38" s="56">
        <f>ROUNDUP(SUM(E36:F36),0)</f>
        <v>28</v>
      </c>
      <c r="I38" s="2"/>
    </row>
    <row r="39" spans="2:10" x14ac:dyDescent="0.25">
      <c r="B39" s="33"/>
      <c r="D39" s="4"/>
      <c r="E39" s="8"/>
      <c r="I39" s="2"/>
    </row>
    <row r="40" spans="2:10" x14ac:dyDescent="0.25">
      <c r="B40" s="37" t="s">
        <v>92</v>
      </c>
      <c r="C40" s="18" t="s">
        <v>137</v>
      </c>
      <c r="D40" s="19"/>
      <c r="E40" s="19"/>
      <c r="F40" s="19"/>
      <c r="G40" s="19"/>
      <c r="H40" s="19"/>
      <c r="I40" s="20"/>
      <c r="J40" s="41"/>
    </row>
    <row r="41" spans="2:10" x14ac:dyDescent="0.25">
      <c r="B41" s="33"/>
      <c r="C41" s="41"/>
      <c r="I41" s="2"/>
      <c r="J41" s="41"/>
    </row>
    <row r="42" spans="2:10" x14ac:dyDescent="0.25">
      <c r="B42" s="33"/>
      <c r="E42" s="7" t="s">
        <v>89</v>
      </c>
      <c r="F42" s="7"/>
      <c r="G42" s="7"/>
      <c r="H42" s="7"/>
      <c r="I42" s="28"/>
      <c r="J42" s="41"/>
    </row>
    <row r="43" spans="2:10" x14ac:dyDescent="0.25">
      <c r="B43" s="33"/>
      <c r="D43" s="4" t="s">
        <v>95</v>
      </c>
      <c r="E43" s="61">
        <f>E29*(11.75/12)/3</f>
        <v>8.9575617283950617</v>
      </c>
      <c r="F43" s="57"/>
      <c r="G43" s="57"/>
      <c r="H43" s="57"/>
      <c r="I43" s="29"/>
    </row>
    <row r="44" spans="2:10" x14ac:dyDescent="0.25">
      <c r="B44" s="33"/>
      <c r="I44" s="2"/>
    </row>
    <row r="45" spans="2:10" x14ac:dyDescent="0.25">
      <c r="B45" s="33"/>
      <c r="D45" s="4" t="s">
        <v>9</v>
      </c>
      <c r="E45" s="62">
        <f>ROUNDUP(SUM(E43:H43),0)</f>
        <v>9</v>
      </c>
      <c r="I45" s="2"/>
    </row>
    <row r="46" spans="2:10" x14ac:dyDescent="0.25">
      <c r="B46" s="33"/>
      <c r="D46" s="4"/>
      <c r="E46" s="8"/>
      <c r="I46" s="2"/>
    </row>
    <row r="47" spans="2:10" x14ac:dyDescent="0.25">
      <c r="B47" s="37" t="s">
        <v>139</v>
      </c>
      <c r="C47" s="18" t="s">
        <v>138</v>
      </c>
      <c r="D47" s="19"/>
      <c r="E47" s="19"/>
      <c r="F47" s="19"/>
      <c r="G47" s="19"/>
      <c r="H47" s="19"/>
      <c r="I47" s="20"/>
    </row>
    <row r="48" spans="2:10" x14ac:dyDescent="0.25">
      <c r="B48" s="33"/>
      <c r="D48" s="4"/>
      <c r="E48" s="8"/>
      <c r="I48" s="2"/>
    </row>
    <row r="49" spans="2:19" x14ac:dyDescent="0.25">
      <c r="B49" s="33"/>
      <c r="E49" s="7" t="s">
        <v>89</v>
      </c>
      <c r="I49" s="2"/>
    </row>
    <row r="50" spans="2:19" x14ac:dyDescent="0.25">
      <c r="B50" s="33"/>
      <c r="D50" s="4" t="s">
        <v>95</v>
      </c>
      <c r="E50" s="60">
        <f>61.75*4/9</f>
        <v>27.444444444444443</v>
      </c>
      <c r="I50" s="2"/>
      <c r="S50" s="61"/>
    </row>
    <row r="51" spans="2:19" x14ac:dyDescent="0.25">
      <c r="B51" s="33"/>
      <c r="I51" s="2"/>
    </row>
    <row r="52" spans="2:19" x14ac:dyDescent="0.25">
      <c r="B52" s="33"/>
      <c r="D52" s="4" t="s">
        <v>9</v>
      </c>
      <c r="E52" s="56">
        <f>ROUNDUP(SUM(E50:F50),0)</f>
        <v>28</v>
      </c>
      <c r="I52" s="2"/>
    </row>
    <row r="53" spans="2:19" x14ac:dyDescent="0.25">
      <c r="B53" s="33"/>
      <c r="D53" s="4"/>
      <c r="E53" s="8"/>
      <c r="I53" s="2"/>
    </row>
    <row r="54" spans="2:19" x14ac:dyDescent="0.25">
      <c r="B54" s="37" t="s">
        <v>90</v>
      </c>
      <c r="C54" s="18" t="s">
        <v>91</v>
      </c>
      <c r="D54" s="19"/>
      <c r="E54" s="19"/>
      <c r="F54" s="19"/>
      <c r="G54" s="19"/>
      <c r="H54" s="19"/>
      <c r="I54" s="20"/>
      <c r="J54" s="41"/>
    </row>
    <row r="55" spans="2:19" x14ac:dyDescent="0.25">
      <c r="B55" s="33"/>
      <c r="C55" s="41"/>
      <c r="I55" s="2"/>
    </row>
    <row r="56" spans="2:19" x14ac:dyDescent="0.25">
      <c r="B56" s="33"/>
      <c r="E56" s="7" t="s">
        <v>89</v>
      </c>
      <c r="F56" s="7"/>
      <c r="G56" s="7"/>
      <c r="H56" s="7"/>
      <c r="I56" s="28"/>
    </row>
    <row r="57" spans="2:19" x14ac:dyDescent="0.25">
      <c r="B57" s="33"/>
      <c r="D57" s="4" t="s">
        <v>95</v>
      </c>
      <c r="E57" s="60">
        <f>E52</f>
        <v>28</v>
      </c>
      <c r="F57" s="3"/>
      <c r="G57" s="3"/>
      <c r="H57" s="3"/>
      <c r="I57" s="29"/>
    </row>
    <row r="58" spans="2:19" x14ac:dyDescent="0.25">
      <c r="B58" s="33"/>
      <c r="I58" s="2"/>
    </row>
    <row r="59" spans="2:19" x14ac:dyDescent="0.25">
      <c r="B59" s="33"/>
      <c r="D59" s="4" t="s">
        <v>9</v>
      </c>
      <c r="E59" s="91">
        <f>ROUNDUP((E57*0.4),0)</f>
        <v>12</v>
      </c>
      <c r="I59" s="2"/>
    </row>
    <row r="60" spans="2:19" x14ac:dyDescent="0.25">
      <c r="B60" s="33"/>
      <c r="D60" s="4"/>
      <c r="E60" s="8"/>
      <c r="I60" s="2"/>
    </row>
    <row r="61" spans="2:19" x14ac:dyDescent="0.25">
      <c r="B61" s="37" t="s">
        <v>136</v>
      </c>
      <c r="C61" s="18" t="s">
        <v>144</v>
      </c>
      <c r="D61" s="19"/>
      <c r="E61" s="19"/>
      <c r="F61" s="19"/>
      <c r="G61" s="19"/>
      <c r="H61" s="19"/>
      <c r="I61" s="20"/>
      <c r="J61" s="41"/>
    </row>
    <row r="62" spans="2:19" x14ac:dyDescent="0.25">
      <c r="B62" s="33"/>
      <c r="C62" s="41"/>
      <c r="I62" s="2"/>
      <c r="J62" s="41"/>
    </row>
    <row r="63" spans="2:19" x14ac:dyDescent="0.25">
      <c r="B63" s="33"/>
      <c r="E63" s="7" t="s">
        <v>89</v>
      </c>
      <c r="F63" s="7"/>
      <c r="G63" s="7"/>
      <c r="H63" s="7"/>
      <c r="I63" s="28"/>
      <c r="J63" s="41"/>
    </row>
    <row r="64" spans="2:19" x14ac:dyDescent="0.25">
      <c r="B64" s="33"/>
      <c r="D64" s="4" t="s">
        <v>95</v>
      </c>
      <c r="E64" s="61">
        <f>ROUNDUP(E29*(1.5/12)/3,0)</f>
        <v>2</v>
      </c>
      <c r="F64" s="57"/>
      <c r="G64" s="57"/>
      <c r="H64" s="57"/>
      <c r="I64" s="29"/>
    </row>
    <row r="65" spans="2:10" x14ac:dyDescent="0.25">
      <c r="B65" s="33"/>
      <c r="I65" s="2"/>
    </row>
    <row r="66" spans="2:10" x14ac:dyDescent="0.25">
      <c r="B66" s="33"/>
      <c r="D66" s="4" t="s">
        <v>9</v>
      </c>
      <c r="E66" s="62">
        <f>ROUNDUP(SUM(E64:H64),0)</f>
        <v>2</v>
      </c>
      <c r="I66" s="2"/>
    </row>
    <row r="67" spans="2:10" x14ac:dyDescent="0.25">
      <c r="B67" s="33"/>
      <c r="D67" s="4"/>
      <c r="E67" s="8"/>
      <c r="I67" s="2"/>
    </row>
    <row r="68" spans="2:10" x14ac:dyDescent="0.25">
      <c r="B68" s="37" t="s">
        <v>134</v>
      </c>
      <c r="C68" s="18" t="s">
        <v>135</v>
      </c>
      <c r="D68" s="19"/>
      <c r="E68" s="19"/>
      <c r="F68" s="19"/>
      <c r="G68" s="19"/>
      <c r="H68" s="19"/>
      <c r="I68" s="20"/>
      <c r="J68" s="41"/>
    </row>
    <row r="69" spans="2:10" x14ac:dyDescent="0.25">
      <c r="B69" s="33"/>
      <c r="C69" s="41"/>
      <c r="I69" s="2"/>
      <c r="J69" s="41"/>
    </row>
    <row r="70" spans="2:10" x14ac:dyDescent="0.25">
      <c r="B70" s="33"/>
      <c r="E70" s="7" t="s">
        <v>89</v>
      </c>
      <c r="F70" s="7"/>
      <c r="G70" s="7"/>
      <c r="H70" s="7"/>
      <c r="I70" s="28"/>
      <c r="J70" s="41"/>
    </row>
    <row r="71" spans="2:10" x14ac:dyDescent="0.25">
      <c r="B71" s="33"/>
      <c r="D71" s="4" t="s">
        <v>95</v>
      </c>
      <c r="E71" s="61">
        <f>ROUNDUP(E29*(1.75/12)/3,0)</f>
        <v>2</v>
      </c>
      <c r="F71" s="57"/>
      <c r="G71" s="57"/>
      <c r="H71" s="57"/>
      <c r="I71" s="29"/>
    </row>
    <row r="72" spans="2:10" x14ac:dyDescent="0.25">
      <c r="B72" s="33"/>
      <c r="I72" s="2"/>
    </row>
    <row r="73" spans="2:10" x14ac:dyDescent="0.25">
      <c r="B73" s="33"/>
      <c r="D73" s="4" t="s">
        <v>9</v>
      </c>
      <c r="E73" s="62">
        <f>ROUNDUP(SUM(E71:H71),0)</f>
        <v>2</v>
      </c>
      <c r="I73" s="2"/>
    </row>
    <row r="74" spans="2:10" x14ac:dyDescent="0.25">
      <c r="B74" s="33"/>
      <c r="D74" s="4"/>
      <c r="E74" s="8"/>
      <c r="I74" s="2"/>
    </row>
    <row r="75" spans="2:10" x14ac:dyDescent="0.25">
      <c r="B75" s="37" t="s">
        <v>54</v>
      </c>
      <c r="C75" s="18" t="s">
        <v>55</v>
      </c>
      <c r="D75" s="19"/>
      <c r="E75" s="19"/>
      <c r="F75" s="19"/>
      <c r="G75" s="19"/>
      <c r="H75" s="19"/>
      <c r="I75" s="20"/>
      <c r="J75" s="41"/>
    </row>
    <row r="76" spans="2:10" x14ac:dyDescent="0.25">
      <c r="B76" s="33"/>
      <c r="C76" s="41" t="s">
        <v>76</v>
      </c>
      <c r="I76" s="2"/>
      <c r="J76" t="s">
        <v>75</v>
      </c>
    </row>
    <row r="77" spans="2:10" x14ac:dyDescent="0.25">
      <c r="B77" s="33"/>
      <c r="E77" s="7" t="s">
        <v>34</v>
      </c>
      <c r="F77" s="7" t="s">
        <v>35</v>
      </c>
      <c r="G77" s="7" t="s">
        <v>37</v>
      </c>
      <c r="H77" s="7" t="s">
        <v>36</v>
      </c>
      <c r="I77" s="28"/>
      <c r="J77">
        <f>230+4.375/12</f>
        <v>230.36458333333334</v>
      </c>
    </row>
    <row r="78" spans="2:10" x14ac:dyDescent="0.25">
      <c r="B78" s="33"/>
      <c r="D78" s="4" t="s">
        <v>56</v>
      </c>
      <c r="E78" s="57">
        <f>ROUNDUP(2*(J77*(32+1.875+2+11.875+2+28+12+28+2+10)/12)/9,0)</f>
        <v>554</v>
      </c>
      <c r="F78" s="57">
        <f>ROUNDUP((7+7/12+(16+10/12)*3+2+10/12+3+10.5/12)*(689-670)/9,0)</f>
        <v>137</v>
      </c>
      <c r="G78" s="57">
        <f>ROUNDUP((7+7/12+(16+10/12)*3+2+10/12+3+10.5/12)*(689-670)/9,0)</f>
        <v>137</v>
      </c>
      <c r="H78" s="57">
        <v>0</v>
      </c>
      <c r="I78" s="29"/>
    </row>
    <row r="79" spans="2:10" x14ac:dyDescent="0.25">
      <c r="B79" s="33"/>
      <c r="I79" s="2"/>
    </row>
    <row r="80" spans="2:10" x14ac:dyDescent="0.25">
      <c r="B80" s="33"/>
      <c r="D80" s="4" t="s">
        <v>9</v>
      </c>
      <c r="E80" s="56">
        <f>ROUNDUP(SUM(E78:H78),0)</f>
        <v>828</v>
      </c>
      <c r="I80" s="2"/>
    </row>
    <row r="81" spans="2:9" x14ac:dyDescent="0.25">
      <c r="B81" s="33"/>
      <c r="D81" s="4"/>
      <c r="E81" s="8"/>
      <c r="I81" s="2"/>
    </row>
    <row r="82" spans="2:9" x14ac:dyDescent="0.25">
      <c r="B82" s="37" t="s">
        <v>38</v>
      </c>
      <c r="C82" s="18" t="s">
        <v>39</v>
      </c>
      <c r="D82" s="19"/>
      <c r="E82" s="19"/>
      <c r="F82" s="19"/>
      <c r="G82" s="19"/>
      <c r="H82" s="19"/>
      <c r="I82" s="20"/>
    </row>
    <row r="83" spans="2:9" x14ac:dyDescent="0.25">
      <c r="B83" s="33"/>
      <c r="I83" s="89"/>
    </row>
    <row r="84" spans="2:9" x14ac:dyDescent="0.25">
      <c r="B84" s="33"/>
      <c r="E84" s="7" t="s">
        <v>34</v>
      </c>
      <c r="F84" s="7" t="s">
        <v>35</v>
      </c>
      <c r="G84" s="7" t="s">
        <v>37</v>
      </c>
      <c r="H84" s="7" t="s">
        <v>36</v>
      </c>
      <c r="I84" s="28" t="s">
        <v>140</v>
      </c>
    </row>
    <row r="85" spans="2:9" x14ac:dyDescent="0.25">
      <c r="B85" s="33"/>
      <c r="D85" s="4" t="s">
        <v>23</v>
      </c>
      <c r="E85" s="3">
        <f>26</f>
        <v>26</v>
      </c>
      <c r="F85" s="3">
        <v>57</v>
      </c>
      <c r="G85" s="3">
        <v>90</v>
      </c>
      <c r="H85" s="3"/>
      <c r="I85" s="90">
        <v>4</v>
      </c>
    </row>
    <row r="86" spans="2:9" x14ac:dyDescent="0.25">
      <c r="B86" s="33"/>
      <c r="I86" s="2"/>
    </row>
    <row r="87" spans="2:9" x14ac:dyDescent="0.25">
      <c r="B87" s="33"/>
      <c r="D87" s="4" t="s">
        <v>9</v>
      </c>
      <c r="E87" s="8">
        <f>ROUNDUP(SUM(E85:I85),0)</f>
        <v>177</v>
      </c>
      <c r="I87" s="2"/>
    </row>
    <row r="88" spans="2:9" x14ac:dyDescent="0.25">
      <c r="B88" s="33"/>
      <c r="D88" s="4"/>
      <c r="E88" s="8"/>
      <c r="I88" s="6"/>
    </row>
    <row r="89" spans="2:9" x14ac:dyDescent="0.25">
      <c r="B89" s="37" t="s">
        <v>111</v>
      </c>
      <c r="C89" s="18" t="s">
        <v>112</v>
      </c>
      <c r="D89" s="19"/>
      <c r="E89" s="19"/>
      <c r="F89" s="19"/>
      <c r="G89" s="19"/>
      <c r="H89" s="19"/>
      <c r="I89" s="20"/>
    </row>
    <row r="90" spans="2:9" x14ac:dyDescent="0.25">
      <c r="B90" s="33"/>
      <c r="D90" s="4"/>
      <c r="E90" s="8"/>
      <c r="I90" s="2"/>
    </row>
    <row r="91" spans="2:9" x14ac:dyDescent="0.25">
      <c r="B91" s="33"/>
      <c r="D91" s="4"/>
      <c r="E91" s="8" t="s">
        <v>113</v>
      </c>
      <c r="F91" s="68" t="s">
        <v>114</v>
      </c>
      <c r="G91" s="68" t="s">
        <v>115</v>
      </c>
      <c r="H91" s="68" t="s">
        <v>116</v>
      </c>
      <c r="I91" s="2"/>
    </row>
    <row r="92" spans="2:9" x14ac:dyDescent="0.25">
      <c r="B92" s="33"/>
      <c r="D92" s="4" t="s">
        <v>117</v>
      </c>
      <c r="E92" s="72">
        <v>681.56</v>
      </c>
      <c r="F92" s="72">
        <v>681.37</v>
      </c>
      <c r="G92" s="72">
        <v>681.15</v>
      </c>
      <c r="H92" s="72">
        <v>680.89</v>
      </c>
      <c r="I92" s="2"/>
    </row>
    <row r="93" spans="2:9" x14ac:dyDescent="0.25">
      <c r="B93" s="33"/>
      <c r="D93" s="4" t="s">
        <v>119</v>
      </c>
      <c r="E93" s="72">
        <v>3.5</v>
      </c>
      <c r="F93" s="72">
        <v>3.5</v>
      </c>
      <c r="G93" s="72">
        <v>3.5</v>
      </c>
      <c r="H93" s="72">
        <v>3.5</v>
      </c>
      <c r="I93" s="2"/>
    </row>
    <row r="94" spans="2:9" x14ac:dyDescent="0.25">
      <c r="B94" s="33"/>
      <c r="D94" s="4" t="s">
        <v>118</v>
      </c>
      <c r="E94" s="72">
        <f>662.4+3</f>
        <v>665.4</v>
      </c>
      <c r="F94" s="72">
        <f t="shared" ref="F94:H94" si="0">662.4+3</f>
        <v>665.4</v>
      </c>
      <c r="G94" s="72">
        <f t="shared" si="0"/>
        <v>665.4</v>
      </c>
      <c r="H94" s="72">
        <f t="shared" si="0"/>
        <v>665.4</v>
      </c>
      <c r="I94" s="2"/>
    </row>
    <row r="95" spans="2:9" x14ac:dyDescent="0.25">
      <c r="B95" s="33"/>
      <c r="D95" s="4" t="s">
        <v>120</v>
      </c>
      <c r="E95" s="71">
        <f>(E92-E94)*(2*PI()*(E93/2))</f>
        <v>177.68848048703836</v>
      </c>
      <c r="F95" s="71">
        <f t="shared" ref="F95:H95" si="1">(F92-F94)*(2*PI()*(F93/2))</f>
        <v>175.59932137240179</v>
      </c>
      <c r="G95" s="71">
        <f t="shared" si="1"/>
        <v>173.18029502913734</v>
      </c>
      <c r="H95" s="71">
        <f t="shared" si="1"/>
        <v>170.32144571437072</v>
      </c>
      <c r="I95" s="70"/>
    </row>
    <row r="96" spans="2:9" x14ac:dyDescent="0.25">
      <c r="B96" s="33"/>
      <c r="D96" s="4"/>
      <c r="E96" s="71"/>
      <c r="F96" s="71"/>
      <c r="G96" s="71"/>
      <c r="H96" s="71"/>
      <c r="I96" s="70"/>
    </row>
    <row r="97" spans="2:10" x14ac:dyDescent="0.25">
      <c r="B97" s="33"/>
      <c r="D97" s="4" t="s">
        <v>9</v>
      </c>
      <c r="E97" s="73">
        <f>ROUNDUP(SUM(E95:H95)/9,0)</f>
        <v>78</v>
      </c>
      <c r="F97" s="71"/>
      <c r="G97" s="71"/>
      <c r="H97" s="71"/>
      <c r="I97" s="70"/>
    </row>
    <row r="98" spans="2:10" x14ac:dyDescent="0.25">
      <c r="B98" s="33"/>
      <c r="D98" s="4"/>
      <c r="E98" s="8"/>
      <c r="I98" s="2"/>
    </row>
    <row r="99" spans="2:10" x14ac:dyDescent="0.25">
      <c r="B99" s="55" t="s">
        <v>63</v>
      </c>
      <c r="C99" s="18" t="s">
        <v>62</v>
      </c>
      <c r="D99" s="19"/>
      <c r="E99" s="19"/>
      <c r="F99" s="19"/>
      <c r="G99" s="19"/>
      <c r="H99" s="19"/>
      <c r="I99" s="20"/>
      <c r="J99" s="41"/>
    </row>
    <row r="100" spans="2:10" x14ac:dyDescent="0.25">
      <c r="B100" s="33"/>
      <c r="C100" s="41" t="s">
        <v>66</v>
      </c>
      <c r="I100" s="2"/>
    </row>
    <row r="101" spans="2:10" x14ac:dyDescent="0.25">
      <c r="B101" s="33"/>
      <c r="D101" s="4" t="s">
        <v>9</v>
      </c>
      <c r="E101" s="8" t="s">
        <v>50</v>
      </c>
      <c r="F101" t="s">
        <v>80</v>
      </c>
      <c r="G101" s="59">
        <v>30000</v>
      </c>
      <c r="I101" s="2"/>
    </row>
    <row r="102" spans="2:10" x14ac:dyDescent="0.25">
      <c r="B102" s="33"/>
      <c r="D102" s="4"/>
      <c r="E102" s="8"/>
      <c r="I102" s="2"/>
    </row>
    <row r="103" spans="2:10" x14ac:dyDescent="0.25">
      <c r="B103" s="55" t="s">
        <v>64</v>
      </c>
      <c r="C103" s="18" t="s">
        <v>65</v>
      </c>
      <c r="D103" s="19"/>
      <c r="E103" s="19"/>
      <c r="F103" s="19"/>
      <c r="G103" s="19"/>
      <c r="H103" s="19"/>
      <c r="I103" s="20"/>
      <c r="J103" s="41"/>
    </row>
    <row r="104" spans="2:10" x14ac:dyDescent="0.25">
      <c r="B104" s="33"/>
      <c r="C104" s="41" t="s">
        <v>66</v>
      </c>
      <c r="I104" s="2"/>
    </row>
    <row r="105" spans="2:10" x14ac:dyDescent="0.25">
      <c r="B105" s="33"/>
      <c r="D105" s="4" t="s">
        <v>9</v>
      </c>
      <c r="E105" s="8" t="s">
        <v>50</v>
      </c>
      <c r="G105" s="59">
        <v>15000</v>
      </c>
      <c r="I105" s="2"/>
    </row>
    <row r="106" spans="2:10" x14ac:dyDescent="0.25">
      <c r="B106" s="33"/>
      <c r="D106" s="4"/>
      <c r="E106" s="8"/>
      <c r="I106" s="2"/>
    </row>
    <row r="107" spans="2:10" x14ac:dyDescent="0.25">
      <c r="B107" s="37" t="s">
        <v>102</v>
      </c>
      <c r="C107" s="18" t="s">
        <v>101</v>
      </c>
      <c r="D107" s="19"/>
      <c r="E107" s="19"/>
      <c r="F107" s="19"/>
      <c r="G107" s="19"/>
      <c r="H107" s="19"/>
      <c r="I107" s="20"/>
      <c r="J107" s="41"/>
    </row>
    <row r="108" spans="2:10" x14ac:dyDescent="0.25">
      <c r="B108" s="33"/>
      <c r="I108" s="2"/>
    </row>
    <row r="109" spans="2:10" x14ac:dyDescent="0.25">
      <c r="B109" s="33"/>
      <c r="E109" s="7" t="s">
        <v>35</v>
      </c>
      <c r="F109" s="7" t="s">
        <v>37</v>
      </c>
      <c r="G109" s="7"/>
      <c r="H109" s="7"/>
      <c r="I109" s="28"/>
    </row>
    <row r="110" spans="2:10" x14ac:dyDescent="0.25">
      <c r="B110" s="33"/>
      <c r="D110" s="4" t="s">
        <v>44</v>
      </c>
      <c r="E110" s="3">
        <f>ROUNDUP(34/COS(RADIANS(56+20/60)),0)</f>
        <v>62</v>
      </c>
      <c r="F110" s="3">
        <f>ROUNDUP(34/COS(RADIANS(56+20/60)),0)</f>
        <v>62</v>
      </c>
      <c r="G110" s="3"/>
      <c r="H110" s="3"/>
      <c r="I110" s="29"/>
    </row>
    <row r="111" spans="2:10" x14ac:dyDescent="0.25">
      <c r="B111" s="33"/>
      <c r="I111" s="2"/>
    </row>
    <row r="112" spans="2:10" x14ac:dyDescent="0.25">
      <c r="B112" s="33"/>
      <c r="D112" s="4" t="s">
        <v>9</v>
      </c>
      <c r="E112" s="63">
        <f>SUM(E110:F110)</f>
        <v>124</v>
      </c>
      <c r="I112" s="2"/>
    </row>
    <row r="113" spans="2:10" x14ac:dyDescent="0.25">
      <c r="B113" s="33"/>
      <c r="D113" s="4"/>
      <c r="E113" s="8"/>
      <c r="I113" s="2"/>
    </row>
    <row r="114" spans="2:10" x14ac:dyDescent="0.25">
      <c r="B114" s="37" t="s">
        <v>103</v>
      </c>
      <c r="C114" s="18" t="s">
        <v>104</v>
      </c>
      <c r="D114" s="19"/>
      <c r="E114" s="19"/>
      <c r="F114" s="19"/>
      <c r="G114" s="19"/>
      <c r="H114" s="19"/>
      <c r="I114" s="20"/>
      <c r="J114" s="41"/>
    </row>
    <row r="115" spans="2:10" x14ac:dyDescent="0.25">
      <c r="B115" s="33"/>
      <c r="I115" s="2"/>
    </row>
    <row r="116" spans="2:10" x14ac:dyDescent="0.25">
      <c r="B116" s="33"/>
      <c r="E116" s="7" t="s">
        <v>35</v>
      </c>
      <c r="F116" s="7" t="s">
        <v>37</v>
      </c>
      <c r="G116" s="7"/>
      <c r="H116" s="7"/>
      <c r="I116" s="28"/>
    </row>
    <row r="117" spans="2:10" x14ac:dyDescent="0.25">
      <c r="B117" s="33"/>
      <c r="D117" s="4" t="s">
        <v>44</v>
      </c>
      <c r="E117" s="3">
        <f>ROUNDUP(34/COS(RADIANS(56+20/60)),0)</f>
        <v>62</v>
      </c>
      <c r="F117" s="3">
        <f>ROUNDUP(34/COS(RADIANS(56+20/60)),0)</f>
        <v>62</v>
      </c>
      <c r="G117" s="3"/>
      <c r="H117" s="3"/>
      <c r="I117" s="29"/>
    </row>
    <row r="118" spans="2:10" x14ac:dyDescent="0.25">
      <c r="B118" s="33"/>
      <c r="I118" s="2"/>
    </row>
    <row r="119" spans="2:10" x14ac:dyDescent="0.25">
      <c r="B119" s="33"/>
      <c r="D119" s="4" t="s">
        <v>9</v>
      </c>
      <c r="E119" s="63">
        <f>SUM(E117:F117)</f>
        <v>124</v>
      </c>
      <c r="I119" s="2"/>
    </row>
    <row r="120" spans="2:10" x14ac:dyDescent="0.25">
      <c r="B120" s="33"/>
      <c r="D120" s="4"/>
      <c r="E120" s="8"/>
      <c r="I120" s="2"/>
    </row>
    <row r="121" spans="2:10" x14ac:dyDescent="0.25">
      <c r="B121" s="39" t="s">
        <v>106</v>
      </c>
      <c r="C121" s="19" t="s">
        <v>105</v>
      </c>
      <c r="D121" s="19"/>
      <c r="E121" s="19"/>
      <c r="F121" s="19"/>
      <c r="G121" s="19"/>
      <c r="H121" s="19"/>
      <c r="I121" s="20"/>
    </row>
    <row r="122" spans="2:10" x14ac:dyDescent="0.25">
      <c r="B122" s="33"/>
      <c r="I122" s="2"/>
    </row>
    <row r="123" spans="2:10" x14ac:dyDescent="0.25">
      <c r="B123" s="33"/>
      <c r="E123" s="7" t="s">
        <v>10</v>
      </c>
      <c r="F123" s="7" t="s">
        <v>11</v>
      </c>
      <c r="G123" s="7"/>
      <c r="I123" s="2"/>
      <c r="J123" s="41"/>
    </row>
    <row r="124" spans="2:10" x14ac:dyDescent="0.25">
      <c r="B124" s="33"/>
      <c r="D124" s="4" t="s">
        <v>33</v>
      </c>
      <c r="E124" s="1">
        <v>4</v>
      </c>
      <c r="F124" s="1">
        <v>4</v>
      </c>
      <c r="G124" s="3"/>
      <c r="I124" s="2"/>
    </row>
    <row r="125" spans="2:10" x14ac:dyDescent="0.25">
      <c r="B125" s="33"/>
      <c r="I125" s="2"/>
    </row>
    <row r="126" spans="2:10" x14ac:dyDescent="0.25">
      <c r="B126" s="33"/>
      <c r="D126" s="4" t="s">
        <v>9</v>
      </c>
      <c r="E126" s="44">
        <f>ROUNDUP(SUM(E124:F124),0)</f>
        <v>8</v>
      </c>
      <c r="I126" s="2"/>
    </row>
    <row r="127" spans="2:10" x14ac:dyDescent="0.25">
      <c r="B127" s="33"/>
      <c r="I127" s="2"/>
    </row>
    <row r="128" spans="2:10" x14ac:dyDescent="0.25">
      <c r="B128" s="58" t="s">
        <v>108</v>
      </c>
      <c r="C128" s="19" t="s">
        <v>107</v>
      </c>
      <c r="D128" s="19"/>
      <c r="E128" s="19"/>
      <c r="F128" s="19"/>
      <c r="G128" s="19"/>
      <c r="H128" s="19"/>
      <c r="I128" s="20"/>
      <c r="J128" s="41"/>
    </row>
    <row r="129" spans="2:10" x14ac:dyDescent="0.25">
      <c r="B129" s="33"/>
      <c r="C129" s="41" t="s">
        <v>79</v>
      </c>
      <c r="I129" s="2"/>
    </row>
    <row r="130" spans="2:10" x14ac:dyDescent="0.25">
      <c r="B130" s="33"/>
      <c r="D130" s="4" t="s">
        <v>9</v>
      </c>
      <c r="E130" s="8" t="s">
        <v>50</v>
      </c>
      <c r="F130" t="s">
        <v>80</v>
      </c>
      <c r="G130" s="59">
        <v>15000</v>
      </c>
      <c r="I130" s="2"/>
    </row>
    <row r="131" spans="2:10" x14ac:dyDescent="0.25">
      <c r="B131" s="33"/>
      <c r="D131" s="4"/>
      <c r="E131" s="8"/>
      <c r="I131" s="2"/>
    </row>
    <row r="132" spans="2:10" x14ac:dyDescent="0.25">
      <c r="B132" s="42" t="s">
        <v>27</v>
      </c>
      <c r="C132" s="19" t="s">
        <v>28</v>
      </c>
      <c r="D132" s="19"/>
      <c r="E132" s="19"/>
      <c r="F132" s="19"/>
      <c r="G132" s="19"/>
      <c r="H132" s="19"/>
      <c r="I132" s="20"/>
    </row>
    <row r="133" spans="2:10" x14ac:dyDescent="0.25">
      <c r="B133" s="33"/>
      <c r="I133" s="2"/>
    </row>
    <row r="134" spans="2:10" x14ac:dyDescent="0.25">
      <c r="B134" s="33"/>
      <c r="E134" s="7" t="s">
        <v>29</v>
      </c>
      <c r="F134" s="7"/>
      <c r="G134" s="7"/>
      <c r="I134" s="2"/>
    </row>
    <row r="135" spans="2:10" x14ac:dyDescent="0.25">
      <c r="B135" s="33"/>
      <c r="D135" s="4" t="s">
        <v>30</v>
      </c>
      <c r="E135" s="3">
        <v>3.5</v>
      </c>
      <c r="F135" s="3"/>
      <c r="G135" s="3"/>
      <c r="I135" s="2"/>
      <c r="J135" s="41"/>
    </row>
    <row r="136" spans="2:10" x14ac:dyDescent="0.25">
      <c r="B136" s="33"/>
      <c r="D136" s="4" t="s">
        <v>77</v>
      </c>
      <c r="E136" s="3">
        <f>AVERAGE(680.89,681.15,681.37,681.56)-(662.4+3)</f>
        <v>15.842499999999973</v>
      </c>
      <c r="F136" s="3"/>
      <c r="G136" s="3"/>
      <c r="I136" s="2"/>
      <c r="J136" s="41"/>
    </row>
    <row r="137" spans="2:10" x14ac:dyDescent="0.25">
      <c r="B137" s="33"/>
      <c r="D137" s="4" t="s">
        <v>31</v>
      </c>
      <c r="E137" s="43">
        <v>4</v>
      </c>
      <c r="F137" s="3"/>
      <c r="G137" s="3"/>
      <c r="I137" s="2"/>
      <c r="J137" s="41"/>
    </row>
    <row r="138" spans="2:10" x14ac:dyDescent="0.25">
      <c r="B138" s="33"/>
      <c r="D138" s="4" t="s">
        <v>32</v>
      </c>
      <c r="E138" s="12">
        <f>PI()*E135*E136*E137</f>
        <v>696.78954260294699</v>
      </c>
      <c r="F138" s="13"/>
      <c r="G138" s="13"/>
      <c r="I138" s="2"/>
    </row>
    <row r="139" spans="2:10" x14ac:dyDescent="0.25">
      <c r="B139" s="33"/>
      <c r="I139" s="2"/>
    </row>
    <row r="140" spans="2:10" x14ac:dyDescent="0.25">
      <c r="B140" s="33"/>
      <c r="D140" s="4" t="s">
        <v>9</v>
      </c>
      <c r="E140" s="30">
        <f>ROUNDUP(E138,0)</f>
        <v>697</v>
      </c>
      <c r="I140" s="2"/>
    </row>
    <row r="141" spans="2:10" x14ac:dyDescent="0.25">
      <c r="B141" s="33"/>
      <c r="I141" s="2"/>
    </row>
    <row r="142" spans="2:10" x14ac:dyDescent="0.25">
      <c r="B142" s="37" t="s">
        <v>21</v>
      </c>
      <c r="C142" s="18" t="s">
        <v>22</v>
      </c>
      <c r="D142" s="19"/>
      <c r="E142" s="19"/>
      <c r="F142" s="19"/>
      <c r="G142" s="19"/>
      <c r="H142" s="19"/>
      <c r="I142" s="20"/>
    </row>
    <row r="143" spans="2:10" x14ac:dyDescent="0.25">
      <c r="B143" s="33"/>
      <c r="I143" s="2"/>
    </row>
    <row r="144" spans="2:10" x14ac:dyDescent="0.25">
      <c r="B144" s="33"/>
      <c r="E144" s="7" t="s">
        <v>78</v>
      </c>
      <c r="F144" s="7" t="s">
        <v>35</v>
      </c>
      <c r="G144" s="7" t="s">
        <v>37</v>
      </c>
      <c r="H144" s="7" t="s">
        <v>36</v>
      </c>
      <c r="I144" s="28" t="s">
        <v>141</v>
      </c>
    </row>
    <row r="145" spans="2:10" x14ac:dyDescent="0.25">
      <c r="B145" s="33"/>
      <c r="D145" s="4" t="s">
        <v>23</v>
      </c>
      <c r="E145" s="69">
        <f>258</f>
        <v>258</v>
      </c>
      <c r="F145" s="69">
        <v>309</v>
      </c>
      <c r="G145" s="69">
        <v>103</v>
      </c>
      <c r="H145" s="69">
        <v>207</v>
      </c>
      <c r="I145" s="29">
        <v>185</v>
      </c>
      <c r="J145" s="41"/>
    </row>
    <row r="146" spans="2:10" x14ac:dyDescent="0.25">
      <c r="B146" s="33"/>
      <c r="I146" s="2"/>
    </row>
    <row r="147" spans="2:10" x14ac:dyDescent="0.25">
      <c r="B147" s="33"/>
      <c r="D147" s="4" t="s">
        <v>9</v>
      </c>
      <c r="E147" s="30">
        <f>ROUNDUP(SUM(E145:I145),0)</f>
        <v>1062</v>
      </c>
      <c r="I147" s="2"/>
    </row>
    <row r="148" spans="2:10" x14ac:dyDescent="0.25">
      <c r="B148" s="33"/>
      <c r="D148" s="4"/>
      <c r="E148" s="30"/>
      <c r="I148" s="2"/>
    </row>
    <row r="149" spans="2:10" x14ac:dyDescent="0.25">
      <c r="B149" s="39" t="s">
        <v>58</v>
      </c>
      <c r="C149" s="18" t="s">
        <v>59</v>
      </c>
      <c r="D149" s="19"/>
      <c r="E149" s="19"/>
      <c r="F149" s="19"/>
      <c r="G149" s="19"/>
      <c r="H149" s="19"/>
      <c r="I149" s="20"/>
    </row>
    <row r="150" spans="2:10" x14ac:dyDescent="0.25">
      <c r="B150" s="33"/>
      <c r="C150" s="41" t="s">
        <v>60</v>
      </c>
      <c r="I150" s="2"/>
    </row>
    <row r="151" spans="2:10" x14ac:dyDescent="0.25">
      <c r="B151" s="33"/>
      <c r="E151" s="7" t="s">
        <v>35</v>
      </c>
      <c r="F151" s="7" t="s">
        <v>61</v>
      </c>
      <c r="G151" s="7"/>
      <c r="H151" s="7"/>
      <c r="I151" s="28"/>
    </row>
    <row r="152" spans="2:10" x14ac:dyDescent="0.25">
      <c r="B152" s="33"/>
      <c r="D152" s="4" t="s">
        <v>45</v>
      </c>
      <c r="E152" s="3">
        <v>25</v>
      </c>
      <c r="F152" s="3">
        <f>ROUNDUP(12.5,0)</f>
        <v>13</v>
      </c>
      <c r="G152" s="3"/>
      <c r="H152" s="3"/>
      <c r="I152" s="29"/>
    </row>
    <row r="153" spans="2:10" x14ac:dyDescent="0.25">
      <c r="B153" s="33"/>
      <c r="I153" s="2"/>
      <c r="J153" s="41"/>
    </row>
    <row r="154" spans="2:10" x14ac:dyDescent="0.25">
      <c r="B154" s="33"/>
      <c r="D154" s="4" t="s">
        <v>9</v>
      </c>
      <c r="E154" s="8">
        <f>ROUNDUP(SUM(E152:F152),0)</f>
        <v>38</v>
      </c>
      <c r="I154" s="2"/>
      <c r="J154" s="41"/>
    </row>
    <row r="155" spans="2:10" x14ac:dyDescent="0.25">
      <c r="B155" s="38"/>
      <c r="C155" s="5"/>
      <c r="D155" s="45"/>
      <c r="E155" s="46"/>
      <c r="F155" s="5"/>
      <c r="G155" s="5"/>
      <c r="H155" s="5"/>
      <c r="I155" s="6"/>
      <c r="J155" s="41"/>
    </row>
    <row r="156" spans="2:10" x14ac:dyDescent="0.25">
      <c r="B156" s="39" t="s">
        <v>73</v>
      </c>
      <c r="C156" s="19" t="s">
        <v>74</v>
      </c>
      <c r="D156" s="19"/>
      <c r="E156" s="19"/>
      <c r="F156" s="19"/>
      <c r="G156" s="19"/>
      <c r="H156" s="19"/>
      <c r="I156" s="20"/>
      <c r="J156" s="41"/>
    </row>
    <row r="157" spans="2:10" x14ac:dyDescent="0.25">
      <c r="B157" s="33"/>
      <c r="I157" s="2"/>
      <c r="J157" s="41"/>
    </row>
    <row r="158" spans="2:10" x14ac:dyDescent="0.25">
      <c r="B158" s="33"/>
      <c r="E158" s="7" t="s">
        <v>40</v>
      </c>
      <c r="F158" s="7" t="s">
        <v>41</v>
      </c>
      <c r="G158" s="7"/>
      <c r="H158" s="7"/>
      <c r="I158" s="28"/>
    </row>
    <row r="159" spans="2:10" x14ac:dyDescent="0.25">
      <c r="B159" s="33"/>
      <c r="D159" s="4" t="s">
        <v>45</v>
      </c>
      <c r="E159" s="3">
        <v>3</v>
      </c>
      <c r="F159" s="3"/>
      <c r="G159" s="3"/>
      <c r="H159" s="3"/>
      <c r="I159" s="29"/>
    </row>
    <row r="160" spans="2:10" x14ac:dyDescent="0.25">
      <c r="B160" s="33"/>
      <c r="I160" s="2"/>
    </row>
    <row r="161" spans="2:10" x14ac:dyDescent="0.25">
      <c r="B161" s="33"/>
      <c r="D161" s="4" t="s">
        <v>9</v>
      </c>
      <c r="E161" s="8">
        <f>ROUNDUP(SUM(E159:F159),0)</f>
        <v>3</v>
      </c>
      <c r="I161" s="2"/>
    </row>
    <row r="162" spans="2:10" x14ac:dyDescent="0.25">
      <c r="B162" s="38"/>
      <c r="C162" s="5"/>
      <c r="D162" s="45"/>
      <c r="E162" s="46"/>
      <c r="F162" s="5"/>
      <c r="G162" s="5"/>
      <c r="H162" s="5"/>
      <c r="I162" s="6"/>
    </row>
    <row r="163" spans="2:10" x14ac:dyDescent="0.25">
      <c r="B163" s="58" t="s">
        <v>84</v>
      </c>
      <c r="C163" s="19" t="s">
        <v>85</v>
      </c>
      <c r="D163" s="19"/>
      <c r="E163" s="19"/>
      <c r="F163" s="19"/>
      <c r="G163" s="19"/>
      <c r="H163" s="19"/>
      <c r="I163" s="20"/>
      <c r="J163" s="41"/>
    </row>
    <row r="164" spans="2:10" x14ac:dyDescent="0.25">
      <c r="B164" s="33"/>
      <c r="C164" s="41"/>
      <c r="I164" s="2"/>
    </row>
    <row r="165" spans="2:10" x14ac:dyDescent="0.25">
      <c r="B165" s="33"/>
      <c r="D165" s="4" t="s">
        <v>9</v>
      </c>
      <c r="E165" s="8" t="s">
        <v>50</v>
      </c>
      <c r="F165" t="s">
        <v>80</v>
      </c>
      <c r="G165" s="59">
        <v>400000</v>
      </c>
      <c r="I165" s="2"/>
    </row>
    <row r="166" spans="2:10" x14ac:dyDescent="0.25">
      <c r="B166" s="33"/>
      <c r="D166" s="4"/>
      <c r="E166" s="8"/>
      <c r="I166" s="2"/>
    </row>
    <row r="167" spans="2:10" x14ac:dyDescent="0.25">
      <c r="B167" s="37" t="s">
        <v>99</v>
      </c>
      <c r="C167" s="18" t="s">
        <v>98</v>
      </c>
      <c r="D167" s="19"/>
      <c r="E167" s="19"/>
      <c r="F167" s="19"/>
      <c r="G167" s="19"/>
      <c r="H167" s="19"/>
      <c r="I167" s="20"/>
      <c r="J167" s="41"/>
    </row>
    <row r="168" spans="2:10" x14ac:dyDescent="0.25">
      <c r="B168" s="33"/>
      <c r="C168" s="41" t="s">
        <v>68</v>
      </c>
      <c r="I168" s="2"/>
      <c r="J168" t="s">
        <v>69</v>
      </c>
    </row>
    <row r="169" spans="2:10" x14ac:dyDescent="0.25">
      <c r="B169" s="33"/>
      <c r="E169" s="7" t="s">
        <v>67</v>
      </c>
      <c r="F169" s="7"/>
      <c r="G169" s="7"/>
      <c r="H169" s="7"/>
      <c r="I169" s="28"/>
    </row>
    <row r="170" spans="2:10" x14ac:dyDescent="0.25">
      <c r="B170" s="33"/>
      <c r="D170" s="4" t="s">
        <v>44</v>
      </c>
      <c r="E170" s="3">
        <f>40+60.5+40</f>
        <v>140.5</v>
      </c>
      <c r="F170" s="3"/>
      <c r="G170" s="3"/>
      <c r="H170" s="3"/>
      <c r="I170" s="29"/>
    </row>
    <row r="171" spans="2:10" x14ac:dyDescent="0.25">
      <c r="B171" s="33"/>
      <c r="I171" s="2"/>
    </row>
    <row r="172" spans="2:10" x14ac:dyDescent="0.25">
      <c r="B172" s="33"/>
      <c r="D172" s="4" t="s">
        <v>9</v>
      </c>
      <c r="E172" s="8">
        <f>ROUNDUP(SUM(E170:F170),0)</f>
        <v>141</v>
      </c>
      <c r="I172" s="2"/>
    </row>
    <row r="173" spans="2:10" x14ac:dyDescent="0.25">
      <c r="B173" s="33"/>
      <c r="D173" s="4"/>
      <c r="E173" s="8"/>
      <c r="I173" s="2"/>
    </row>
    <row r="174" spans="2:10" x14ac:dyDescent="0.25">
      <c r="B174" s="37" t="s">
        <v>157</v>
      </c>
      <c r="C174" s="18" t="s">
        <v>158</v>
      </c>
      <c r="D174" s="19"/>
      <c r="E174" s="19"/>
      <c r="F174" s="19"/>
      <c r="G174" s="19"/>
      <c r="H174" s="19"/>
      <c r="I174" s="20"/>
    </row>
    <row r="175" spans="2:10" x14ac:dyDescent="0.25">
      <c r="B175" s="33"/>
      <c r="D175" s="4"/>
      <c r="E175" s="8"/>
      <c r="I175" s="2"/>
    </row>
    <row r="176" spans="2:10" x14ac:dyDescent="0.25">
      <c r="B176" s="33"/>
      <c r="E176" s="68" t="s">
        <v>10</v>
      </c>
      <c r="F176" s="8" t="s">
        <v>11</v>
      </c>
      <c r="I176" s="2"/>
    </row>
    <row r="177" spans="2:10" x14ac:dyDescent="0.25">
      <c r="B177" s="33"/>
      <c r="C177" s="4"/>
      <c r="D177" s="4" t="s">
        <v>154</v>
      </c>
      <c r="E177" s="92">
        <v>1</v>
      </c>
      <c r="F177" s="92">
        <v>1</v>
      </c>
      <c r="I177" s="2"/>
    </row>
    <row r="178" spans="2:10" x14ac:dyDescent="0.25">
      <c r="B178" s="33"/>
      <c r="E178" s="4"/>
      <c r="F178" s="8"/>
      <c r="I178" s="2"/>
    </row>
    <row r="179" spans="2:10" x14ac:dyDescent="0.25">
      <c r="B179" s="33"/>
      <c r="C179" s="4"/>
      <c r="D179" s="4" t="s">
        <v>150</v>
      </c>
      <c r="E179" s="92">
        <f>E177+F177</f>
        <v>2</v>
      </c>
      <c r="F179" s="8"/>
      <c r="I179" s="2"/>
    </row>
    <row r="180" spans="2:10" x14ac:dyDescent="0.25">
      <c r="B180" s="33"/>
      <c r="D180" s="4"/>
      <c r="E180" s="8"/>
      <c r="I180" s="2"/>
    </row>
    <row r="181" spans="2:10" x14ac:dyDescent="0.25">
      <c r="B181" s="37" t="s">
        <v>147</v>
      </c>
      <c r="C181" s="18" t="s">
        <v>148</v>
      </c>
      <c r="D181" s="19"/>
      <c r="E181" s="19"/>
      <c r="F181" s="19"/>
      <c r="G181" s="19"/>
      <c r="H181" s="19"/>
      <c r="I181" s="20"/>
    </row>
    <row r="182" spans="2:10" x14ac:dyDescent="0.25">
      <c r="B182" s="33"/>
      <c r="D182" s="4"/>
      <c r="E182" s="8"/>
      <c r="I182" s="2"/>
    </row>
    <row r="183" spans="2:10" x14ac:dyDescent="0.25">
      <c r="B183" s="33"/>
      <c r="E183" s="68" t="s">
        <v>10</v>
      </c>
      <c r="F183" s="8" t="s">
        <v>11</v>
      </c>
      <c r="I183" s="2"/>
    </row>
    <row r="184" spans="2:10" x14ac:dyDescent="0.25">
      <c r="B184" s="33"/>
      <c r="C184" s="4"/>
      <c r="D184" s="4" t="s">
        <v>149</v>
      </c>
      <c r="E184" s="92">
        <v>1</v>
      </c>
      <c r="F184" s="92">
        <v>1</v>
      </c>
      <c r="I184" s="2"/>
    </row>
    <row r="185" spans="2:10" x14ac:dyDescent="0.25">
      <c r="B185" s="33"/>
      <c r="E185" s="4"/>
      <c r="F185" s="8"/>
      <c r="I185" s="2"/>
    </row>
    <row r="186" spans="2:10" x14ac:dyDescent="0.25">
      <c r="B186" s="33"/>
      <c r="C186" s="4"/>
      <c r="D186" s="4" t="s">
        <v>150</v>
      </c>
      <c r="E186" s="92">
        <f>E184+F184</f>
        <v>2</v>
      </c>
      <c r="F186" s="8"/>
      <c r="I186" s="2"/>
    </row>
    <row r="187" spans="2:10" x14ac:dyDescent="0.25">
      <c r="B187" s="33"/>
      <c r="D187" s="4"/>
      <c r="E187" s="8"/>
      <c r="I187" s="2"/>
    </row>
    <row r="188" spans="2:10" x14ac:dyDescent="0.25">
      <c r="B188" s="39" t="s">
        <v>160</v>
      </c>
      <c r="C188" s="19" t="s">
        <v>161</v>
      </c>
      <c r="D188" s="19"/>
      <c r="E188" s="19"/>
      <c r="F188" s="19"/>
      <c r="G188" s="19"/>
      <c r="H188" s="19"/>
      <c r="I188" s="20"/>
      <c r="J188" s="41"/>
    </row>
    <row r="189" spans="2:10" x14ac:dyDescent="0.25">
      <c r="B189" s="33"/>
      <c r="C189" s="41" t="s">
        <v>162</v>
      </c>
      <c r="I189" s="2"/>
      <c r="J189" s="41"/>
    </row>
    <row r="190" spans="2:10" x14ac:dyDescent="0.25">
      <c r="B190" s="33"/>
      <c r="E190" s="68" t="s">
        <v>10</v>
      </c>
      <c r="F190" s="8" t="s">
        <v>11</v>
      </c>
      <c r="G190" s="7"/>
      <c r="H190" s="7"/>
      <c r="I190" s="28"/>
    </row>
    <row r="191" spans="2:10" x14ac:dyDescent="0.25">
      <c r="B191" s="33"/>
      <c r="C191" s="4"/>
      <c r="D191" s="4" t="s">
        <v>163</v>
      </c>
      <c r="E191" s="92">
        <v>2</v>
      </c>
      <c r="F191" s="92">
        <v>2</v>
      </c>
      <c r="G191" s="3"/>
      <c r="H191" s="3"/>
      <c r="I191" s="29"/>
    </row>
    <row r="192" spans="2:10" x14ac:dyDescent="0.25">
      <c r="B192" s="33"/>
      <c r="E192" s="4"/>
      <c r="F192" s="8"/>
      <c r="I192" s="2"/>
    </row>
    <row r="193" spans="2:10" x14ac:dyDescent="0.25">
      <c r="B193" s="33"/>
      <c r="C193" s="4"/>
      <c r="D193" s="4" t="s">
        <v>150</v>
      </c>
      <c r="E193" s="92">
        <f>E191+F191</f>
        <v>4</v>
      </c>
      <c r="F193" s="8"/>
      <c r="I193" s="2"/>
    </row>
    <row r="194" spans="2:10" x14ac:dyDescent="0.25">
      <c r="B194" s="38"/>
      <c r="C194" s="5"/>
      <c r="D194" s="45"/>
      <c r="E194" s="46"/>
      <c r="F194" s="5"/>
      <c r="G194" s="5"/>
      <c r="H194" s="5"/>
      <c r="I194" s="6"/>
    </row>
    <row r="195" spans="2:10" x14ac:dyDescent="0.25">
      <c r="B195" s="39" t="s">
        <v>167</v>
      </c>
      <c r="C195" s="19" t="s">
        <v>168</v>
      </c>
      <c r="D195" s="19"/>
      <c r="E195" s="19"/>
      <c r="F195" s="19"/>
      <c r="G195" s="19"/>
      <c r="H195" s="19"/>
      <c r="I195" s="20"/>
      <c r="J195" s="41"/>
    </row>
    <row r="196" spans="2:10" x14ac:dyDescent="0.25">
      <c r="B196" s="33"/>
      <c r="C196" s="41" t="s">
        <v>169</v>
      </c>
      <c r="I196" s="2"/>
      <c r="J196" s="41"/>
    </row>
    <row r="197" spans="2:10" x14ac:dyDescent="0.25">
      <c r="B197" s="33"/>
      <c r="E197" s="7" t="s">
        <v>166</v>
      </c>
      <c r="F197" s="7"/>
      <c r="G197" s="7"/>
      <c r="H197" s="7"/>
      <c r="I197" s="28"/>
    </row>
    <row r="198" spans="2:10" x14ac:dyDescent="0.25">
      <c r="B198" s="33"/>
      <c r="D198" s="4" t="s">
        <v>44</v>
      </c>
      <c r="E198" s="3">
        <v>660</v>
      </c>
      <c r="F198" s="3"/>
      <c r="G198" s="3"/>
      <c r="H198" s="3"/>
      <c r="I198" s="29"/>
    </row>
    <row r="199" spans="2:10" x14ac:dyDescent="0.25">
      <c r="B199" s="33"/>
      <c r="I199" s="2"/>
    </row>
    <row r="200" spans="2:10" x14ac:dyDescent="0.25">
      <c r="B200" s="33"/>
      <c r="D200" s="4" t="s">
        <v>9</v>
      </c>
      <c r="E200" s="8">
        <f>ROUNDUP(SUM(E198:F198),0)</f>
        <v>660</v>
      </c>
      <c r="I200" s="2"/>
    </row>
    <row r="201" spans="2:10" x14ac:dyDescent="0.25">
      <c r="B201" s="38"/>
      <c r="C201" s="5"/>
      <c r="D201" s="45"/>
      <c r="E201" s="46"/>
      <c r="F201" s="5"/>
      <c r="G201" s="5"/>
      <c r="H201" s="5"/>
      <c r="I201" s="6"/>
    </row>
    <row r="202" spans="2:10" x14ac:dyDescent="0.25">
      <c r="B202" s="39" t="s">
        <v>70</v>
      </c>
      <c r="C202" s="19" t="s">
        <v>71</v>
      </c>
      <c r="D202" s="19"/>
      <c r="E202" s="19"/>
      <c r="F202" s="19"/>
      <c r="G202" s="19"/>
      <c r="H202" s="19"/>
      <c r="I202" s="20"/>
      <c r="J202" s="41"/>
    </row>
    <row r="203" spans="2:10" x14ac:dyDescent="0.25">
      <c r="B203" s="33"/>
      <c r="C203" s="41" t="s">
        <v>72</v>
      </c>
      <c r="I203" s="2"/>
      <c r="J203" s="41"/>
    </row>
    <row r="204" spans="2:10" x14ac:dyDescent="0.25">
      <c r="B204" s="33"/>
      <c r="E204" s="7" t="s">
        <v>61</v>
      </c>
      <c r="F204" s="7"/>
      <c r="G204" s="7"/>
      <c r="H204" s="7"/>
      <c r="I204" s="28"/>
    </row>
    <row r="205" spans="2:10" x14ac:dyDescent="0.25">
      <c r="B205" s="33"/>
      <c r="D205" s="4" t="s">
        <v>44</v>
      </c>
      <c r="E205" s="3">
        <v>8</v>
      </c>
      <c r="F205" s="3"/>
      <c r="G205" s="3"/>
      <c r="H205" s="3"/>
      <c r="I205" s="29"/>
    </row>
    <row r="206" spans="2:10" x14ac:dyDescent="0.25">
      <c r="B206" s="33"/>
      <c r="I206" s="2"/>
    </row>
    <row r="207" spans="2:10" x14ac:dyDescent="0.25">
      <c r="B207" s="33"/>
      <c r="D207" s="4" t="s">
        <v>9</v>
      </c>
      <c r="E207" s="8">
        <f>ROUNDUP(SUM(E205:F205),0)</f>
        <v>8</v>
      </c>
      <c r="I207" s="2"/>
    </row>
    <row r="208" spans="2:10" x14ac:dyDescent="0.25">
      <c r="B208" s="38"/>
      <c r="C208" s="5"/>
      <c r="D208" s="45"/>
      <c r="E208" s="46"/>
      <c r="F208" s="5"/>
      <c r="G208" s="5"/>
      <c r="H208" s="5"/>
      <c r="I208" s="6"/>
    </row>
    <row r="209" spans="2:10" x14ac:dyDescent="0.25">
      <c r="B209" s="39" t="s">
        <v>164</v>
      </c>
      <c r="C209" s="19" t="s">
        <v>165</v>
      </c>
      <c r="D209" s="19"/>
      <c r="E209" s="19"/>
      <c r="F209" s="19"/>
      <c r="G209" s="19"/>
      <c r="H209" s="19"/>
      <c r="I209" s="20"/>
      <c r="J209" s="41"/>
    </row>
    <row r="210" spans="2:10" x14ac:dyDescent="0.25">
      <c r="B210" s="33"/>
      <c r="C210" s="41" t="s">
        <v>169</v>
      </c>
      <c r="I210" s="2"/>
      <c r="J210" s="41"/>
    </row>
    <row r="211" spans="2:10" x14ac:dyDescent="0.25">
      <c r="B211" s="33"/>
      <c r="E211" s="7" t="s">
        <v>166</v>
      </c>
      <c r="F211" s="7"/>
      <c r="G211" s="7"/>
      <c r="H211" s="7"/>
      <c r="I211" s="28"/>
    </row>
    <row r="212" spans="2:10" x14ac:dyDescent="0.25">
      <c r="B212" s="33"/>
      <c r="D212" s="4" t="s">
        <v>44</v>
      </c>
      <c r="E212" s="3">
        <v>660</v>
      </c>
      <c r="F212" s="3"/>
      <c r="G212" s="3"/>
      <c r="H212" s="3"/>
      <c r="I212" s="29"/>
    </row>
    <row r="213" spans="2:10" x14ac:dyDescent="0.25">
      <c r="B213" s="33"/>
      <c r="I213" s="2"/>
    </row>
    <row r="214" spans="2:10" x14ac:dyDescent="0.25">
      <c r="B214" s="33"/>
      <c r="D214" s="4" t="s">
        <v>9</v>
      </c>
      <c r="E214" s="8">
        <f>ROUNDUP(SUM(E212:F212),0)</f>
        <v>660</v>
      </c>
      <c r="I214" s="2"/>
    </row>
    <row r="215" spans="2:10" x14ac:dyDescent="0.25">
      <c r="B215" s="38"/>
      <c r="C215" s="5"/>
      <c r="D215" s="45"/>
      <c r="E215" s="46"/>
      <c r="F215" s="5"/>
      <c r="G215" s="5"/>
      <c r="H215" s="5"/>
      <c r="I215" s="6"/>
    </row>
  </sheetData>
  <mergeCells count="1">
    <mergeCell ref="C10:I10"/>
  </mergeCells>
  <phoneticPr fontId="7" type="noConversion"/>
  <pageMargins left="0.7" right="0.7" top="0.75" bottom="0.75" header="0.3" footer="0.3"/>
  <pageSetup scale="74" fitToHeight="0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4D5E06-0072-4946-9CF8-FCE52E999F94}">
  <sheetPr>
    <pageSetUpPr fitToPage="1"/>
  </sheetPr>
  <dimension ref="A1:F36"/>
  <sheetViews>
    <sheetView tabSelected="1" workbookViewId="0">
      <selection activeCell="A33" sqref="A33:F33"/>
    </sheetView>
  </sheetViews>
  <sheetFormatPr defaultRowHeight="15" x14ac:dyDescent="0.25"/>
  <cols>
    <col min="1" max="1" width="11.42578125" customWidth="1"/>
    <col min="2" max="2" width="9.140625" customWidth="1"/>
    <col min="3" max="3" width="91.28515625" customWidth="1"/>
    <col min="4" max="4" width="11.5703125" customWidth="1"/>
    <col min="5" max="6" width="11.42578125" customWidth="1"/>
  </cols>
  <sheetData>
    <row r="1" spans="1:6" x14ac:dyDescent="0.25">
      <c r="A1" s="106" t="s">
        <v>43</v>
      </c>
      <c r="B1" s="107"/>
      <c r="C1" s="107"/>
      <c r="D1" s="107"/>
      <c r="E1" s="107"/>
      <c r="F1" s="108"/>
    </row>
    <row r="2" spans="1:6" ht="13.5" customHeight="1" x14ac:dyDescent="0.25">
      <c r="A2" s="52" t="s">
        <v>17</v>
      </c>
      <c r="B2" s="48" t="s">
        <v>13</v>
      </c>
      <c r="C2" s="49" t="s">
        <v>5</v>
      </c>
      <c r="D2" s="50" t="s">
        <v>18</v>
      </c>
      <c r="E2" s="51" t="s">
        <v>19</v>
      </c>
      <c r="F2" s="53" t="s">
        <v>16</v>
      </c>
    </row>
    <row r="3" spans="1:6" ht="13.5" customHeight="1" x14ac:dyDescent="0.25">
      <c r="A3" s="21" t="str">
        <f>'Estimated Quantities'!B11</f>
        <v>201E11001</v>
      </c>
      <c r="B3" s="22" t="s">
        <v>50</v>
      </c>
      <c r="C3" s="23" t="str">
        <f>'Estimated Quantities'!C11</f>
        <v>CLEARING AND GRUBBING, AS PER PLAN</v>
      </c>
      <c r="D3" s="24">
        <v>1</v>
      </c>
      <c r="E3" s="47">
        <f>'Estimated Quantities'!G13</f>
        <v>5000</v>
      </c>
      <c r="F3" s="25">
        <f t="shared" ref="F3:F32" si="0">D3*E3</f>
        <v>5000</v>
      </c>
    </row>
    <row r="4" spans="1:6" ht="13.5" customHeight="1" x14ac:dyDescent="0.25">
      <c r="A4" s="21" t="str">
        <f>'Estimated Quantities'!B15</f>
        <v>202E11203</v>
      </c>
      <c r="B4" s="22" t="s">
        <v>50</v>
      </c>
      <c r="C4" s="23" t="str">
        <f>'Estimated Quantities'!C15</f>
        <v>PORTIONS OF STRUCTURE REMOVED, OVER 20 FOOT SPAN, AS PER PLAN</v>
      </c>
      <c r="D4" s="24">
        <v>1</v>
      </c>
      <c r="E4" s="47">
        <f>'Estimated Quantities'!G17</f>
        <v>30000</v>
      </c>
      <c r="F4" s="25">
        <f t="shared" si="0"/>
        <v>30000</v>
      </c>
    </row>
    <row r="5" spans="1:6" ht="13.5" customHeight="1" x14ac:dyDescent="0.25">
      <c r="A5" s="21" t="str">
        <f>'Estimated Quantities'!B19</f>
        <v>202E30701</v>
      </c>
      <c r="B5" s="22" t="s">
        <v>14</v>
      </c>
      <c r="C5" s="23" t="str">
        <f>'Estimated Quantities'!C19</f>
        <v>CONCRETE BARRIER REMOVED, AS PER PLAN</v>
      </c>
      <c r="D5" s="24">
        <f>'Estimated Quantities'!E24</f>
        <v>200</v>
      </c>
      <c r="E5" s="47">
        <v>70</v>
      </c>
      <c r="F5" s="25">
        <f t="shared" si="0"/>
        <v>14000</v>
      </c>
    </row>
    <row r="6" spans="1:6" ht="13.5" customHeight="1" x14ac:dyDescent="0.25">
      <c r="A6" s="21" t="str">
        <f>'Estimated Quantities'!B26</f>
        <v>202E23000</v>
      </c>
      <c r="B6" s="22" t="s">
        <v>96</v>
      </c>
      <c r="C6" s="23" t="str">
        <f>'Estimated Quantities'!C26</f>
        <v>PAVEMENT REMOVED</v>
      </c>
      <c r="D6" s="24">
        <f>'Estimated Quantities'!E31</f>
        <v>28</v>
      </c>
      <c r="E6" s="47">
        <v>225</v>
      </c>
      <c r="F6" s="25">
        <f t="shared" si="0"/>
        <v>6300</v>
      </c>
    </row>
    <row r="7" spans="1:6" ht="13.5" customHeight="1" x14ac:dyDescent="0.25">
      <c r="A7" s="21" t="str">
        <f>'Estimated Quantities'!B33</f>
        <v>204E10000</v>
      </c>
      <c r="B7" s="22" t="s">
        <v>96</v>
      </c>
      <c r="C7" s="23" t="str">
        <f>'Estimated Quantities'!C33</f>
        <v>SUBGRADE COMPACTION</v>
      </c>
      <c r="D7" s="24">
        <f>'Estimated Quantities'!E38</f>
        <v>28</v>
      </c>
      <c r="E7" s="47">
        <v>40</v>
      </c>
      <c r="F7" s="25">
        <f t="shared" si="0"/>
        <v>1120</v>
      </c>
    </row>
    <row r="8" spans="1:6" ht="13.5" customHeight="1" x14ac:dyDescent="0.25">
      <c r="A8" s="21" t="str">
        <f>'Estimated Quantities'!B40</f>
        <v>304E20000</v>
      </c>
      <c r="B8" s="22" t="s">
        <v>97</v>
      </c>
      <c r="C8" s="23" t="str">
        <f>'Estimated Quantities'!C40</f>
        <v>6" AGGREGATE BASE</v>
      </c>
      <c r="D8" s="24">
        <f>'Estimated Quantities'!E45</f>
        <v>9</v>
      </c>
      <c r="E8" s="47">
        <v>175</v>
      </c>
      <c r="F8" s="25">
        <f t="shared" si="0"/>
        <v>1575</v>
      </c>
    </row>
    <row r="9" spans="1:6" ht="13.5" customHeight="1" x14ac:dyDescent="0.25">
      <c r="A9" s="21" t="str">
        <f>'Estimated Quantities'!B47</f>
        <v>305E14010</v>
      </c>
      <c r="B9" s="22" t="s">
        <v>96</v>
      </c>
      <c r="C9" s="23" t="str">
        <f>'Estimated Quantities'!C47</f>
        <v>10" CONCRETE BASE, CLASS QC 1P</v>
      </c>
      <c r="D9" s="24">
        <f>'Estimated Quantities'!E52</f>
        <v>28</v>
      </c>
      <c r="E9" s="47">
        <v>110</v>
      </c>
      <c r="F9" s="25">
        <f t="shared" si="0"/>
        <v>3080</v>
      </c>
    </row>
    <row r="10" spans="1:6" ht="13.5" customHeight="1" x14ac:dyDescent="0.25">
      <c r="A10" s="21" t="str">
        <f>'Estimated Quantities'!B54</f>
        <v xml:space="preserve">407E20000 </v>
      </c>
      <c r="B10" s="22" t="s">
        <v>146</v>
      </c>
      <c r="C10" s="23" t="str">
        <f>'Estimated Quantities'!C54</f>
        <v>NON-TRACKING TACK COAT</v>
      </c>
      <c r="D10" s="24">
        <f>'Estimated Quantities'!E59</f>
        <v>12</v>
      </c>
      <c r="E10" s="47">
        <v>8</v>
      </c>
      <c r="F10" s="25">
        <f t="shared" si="0"/>
        <v>96</v>
      </c>
    </row>
    <row r="11" spans="1:6" ht="13.5" customHeight="1" x14ac:dyDescent="0.25">
      <c r="A11" s="21" t="str">
        <f>'Estimated Quantities'!B61</f>
        <v>442E22101</v>
      </c>
      <c r="B11" s="22" t="s">
        <v>97</v>
      </c>
      <c r="C11" s="23" t="str">
        <f>'Estimated Quantities'!C61</f>
        <v>1.5" ASPHALT CONCRETE SURFACE COURSE, 12.5 MM, TYPE A, (449) PG76-22M, AS PER PLAN</v>
      </c>
      <c r="D11" s="24">
        <f>'Estimated Quantities'!E66</f>
        <v>2</v>
      </c>
      <c r="E11" s="47">
        <v>450</v>
      </c>
      <c r="F11" s="25">
        <f t="shared" si="0"/>
        <v>900</v>
      </c>
    </row>
    <row r="12" spans="1:6" ht="13.5" customHeight="1" x14ac:dyDescent="0.25">
      <c r="A12" s="21" t="str">
        <f>'Estimated Quantities'!B68</f>
        <v>442E22300</v>
      </c>
      <c r="B12" s="22" t="s">
        <v>97</v>
      </c>
      <c r="C12" s="23" t="str">
        <f>'Estimated Quantities'!C68</f>
        <v>1.75" ASPHALT CONCRETE INTERMEDIATE COURSE, 12.5 MM, TYPE A, (449)</v>
      </c>
      <c r="D12" s="24">
        <f>'Estimated Quantities'!E73</f>
        <v>2</v>
      </c>
      <c r="E12" s="47">
        <v>825</v>
      </c>
      <c r="F12" s="25">
        <f t="shared" si="0"/>
        <v>1650</v>
      </c>
    </row>
    <row r="13" spans="1:6" ht="13.5" customHeight="1" x14ac:dyDescent="0.25">
      <c r="A13" s="21" t="str">
        <f>'Estimated Quantities'!B75</f>
        <v>512E10000</v>
      </c>
      <c r="B13" s="22" t="s">
        <v>96</v>
      </c>
      <c r="C13" s="23" t="str">
        <f>'Estimated Quantities'!C75</f>
        <v>SEALING OF CONCRETE SURFACES</v>
      </c>
      <c r="D13" s="24">
        <f>'Estimated Quantities'!E80</f>
        <v>828</v>
      </c>
      <c r="E13" s="47">
        <v>50</v>
      </c>
      <c r="F13" s="25">
        <f t="shared" si="0"/>
        <v>41400</v>
      </c>
    </row>
    <row r="14" spans="1:6" ht="13.5" customHeight="1" x14ac:dyDescent="0.25">
      <c r="A14" s="21" t="str">
        <f>'Estimated Quantities'!B82</f>
        <v>512E10600</v>
      </c>
      <c r="B14" s="22" t="s">
        <v>14</v>
      </c>
      <c r="C14" s="23" t="str">
        <f>'Estimated Quantities'!C82</f>
        <v>CONCRETE REPAIR BY EPOXY INJECTION</v>
      </c>
      <c r="D14" s="24">
        <f>'Estimated Quantities'!E87</f>
        <v>177</v>
      </c>
      <c r="E14" s="47">
        <v>200</v>
      </c>
      <c r="F14" s="25">
        <f t="shared" si="0"/>
        <v>35400</v>
      </c>
    </row>
    <row r="15" spans="1:6" ht="13.5" customHeight="1" x14ac:dyDescent="0.25">
      <c r="A15" s="21" t="str">
        <f>'Estimated Quantities'!B89</f>
        <v>512E71500</v>
      </c>
      <c r="B15" s="22" t="s">
        <v>96</v>
      </c>
      <c r="C15" s="23" t="str">
        <f>'Estimated Quantities'!C89</f>
        <v>SPECIAL - URETHANE TOP SEALER</v>
      </c>
      <c r="D15" s="24">
        <f>'Estimated Quantities'!E97</f>
        <v>78</v>
      </c>
      <c r="E15" s="47">
        <v>30</v>
      </c>
      <c r="F15" s="25">
        <f t="shared" si="0"/>
        <v>2340</v>
      </c>
    </row>
    <row r="16" spans="1:6" ht="13.5" customHeight="1" x14ac:dyDescent="0.25">
      <c r="A16" s="21" t="str">
        <f>'Estimated Quantities'!B99</f>
        <v>514E00100</v>
      </c>
      <c r="B16" s="22" t="s">
        <v>50</v>
      </c>
      <c r="C16" s="23" t="str">
        <f>'Estimated Quantities'!C99</f>
        <v>SURFACE PREPARATION OF EXISTING STRUCTURAL STEEL</v>
      </c>
      <c r="D16" s="24">
        <v>1</v>
      </c>
      <c r="E16" s="47">
        <f>'Estimated Quantities'!G101</f>
        <v>30000</v>
      </c>
      <c r="F16" s="25">
        <f t="shared" si="0"/>
        <v>30000</v>
      </c>
    </row>
    <row r="17" spans="1:6" ht="13.5" customHeight="1" x14ac:dyDescent="0.25">
      <c r="A17" s="21" t="str">
        <f>'Estimated Quantities'!B103</f>
        <v>514E00200</v>
      </c>
      <c r="B17" s="22" t="s">
        <v>50</v>
      </c>
      <c r="C17" s="23" t="str">
        <f>'Estimated Quantities'!C103</f>
        <v>FIELD PAINTING OF EXISTING STRUCTURAL STEEL, PRIME COAT</v>
      </c>
      <c r="D17" s="24">
        <v>1</v>
      </c>
      <c r="E17" s="47">
        <v>15000</v>
      </c>
      <c r="F17" s="25">
        <f t="shared" si="0"/>
        <v>15000</v>
      </c>
    </row>
    <row r="18" spans="1:6" ht="13.5" customHeight="1" x14ac:dyDescent="0.25">
      <c r="A18" s="21" t="str">
        <f>'Estimated Quantities'!B107</f>
        <v>516E01300</v>
      </c>
      <c r="B18" s="22" t="s">
        <v>14</v>
      </c>
      <c r="C18" s="23" t="str">
        <f>'Estimated Quantities'!C107</f>
        <v>ELASTOMERIC STRIP SEAL WITHOUT STEEL EXTRUSIONS</v>
      </c>
      <c r="D18" s="64">
        <f>'Estimated Quantities'!E112</f>
        <v>124</v>
      </c>
      <c r="E18" s="47">
        <v>100</v>
      </c>
      <c r="F18" s="25">
        <f t="shared" si="0"/>
        <v>12400</v>
      </c>
    </row>
    <row r="19" spans="1:6" ht="13.5" customHeight="1" x14ac:dyDescent="0.25">
      <c r="A19" s="21" t="str">
        <f>'Estimated Quantities'!B114</f>
        <v>516E12311</v>
      </c>
      <c r="B19" s="22" t="s">
        <v>14</v>
      </c>
      <c r="C19" s="23" t="str">
        <f>'Estimated Quantities'!C114</f>
        <v>SIDEWALK COVER PLATE, AS PER PLAN</v>
      </c>
      <c r="D19" s="64">
        <f>'Estimated Quantities'!E119</f>
        <v>124</v>
      </c>
      <c r="E19" s="47">
        <v>150</v>
      </c>
      <c r="F19" s="25">
        <f t="shared" ref="F19" si="1">D19*E19</f>
        <v>18600</v>
      </c>
    </row>
    <row r="20" spans="1:6" ht="13.5" customHeight="1" x14ac:dyDescent="0.25">
      <c r="A20" s="21" t="str">
        <f>'Estimated Quantities'!B121</f>
        <v>516E45305</v>
      </c>
      <c r="B20" s="22" t="s">
        <v>15</v>
      </c>
      <c r="C20" s="23" t="str">
        <f>'Estimated Quantities'!C121</f>
        <v>REFURBISH BEARING DEVICES, AS PER PLAN</v>
      </c>
      <c r="D20" s="24">
        <f>'Estimated Quantities'!E126</f>
        <v>8</v>
      </c>
      <c r="E20" s="47">
        <v>3500</v>
      </c>
      <c r="F20" s="25">
        <f t="shared" si="0"/>
        <v>28000</v>
      </c>
    </row>
    <row r="21" spans="1:6" ht="13.5" customHeight="1" x14ac:dyDescent="0.25">
      <c r="A21" s="21" t="str">
        <f>'Estimated Quantities'!B128</f>
        <v>517E47001</v>
      </c>
      <c r="B21" s="22" t="s">
        <v>50</v>
      </c>
      <c r="C21" s="23" t="str">
        <f>'Estimated Quantities'!C128</f>
        <v>JACKING AND TEMPORARY SUPPORT OF SUPERSTRUCTURE, AS PER PLAN</v>
      </c>
      <c r="D21" s="24">
        <v>1</v>
      </c>
      <c r="E21" s="47">
        <f>'Estimated Quantities'!G130</f>
        <v>15000</v>
      </c>
      <c r="F21" s="25">
        <f t="shared" si="0"/>
        <v>15000</v>
      </c>
    </row>
    <row r="22" spans="1:6" ht="13.5" customHeight="1" x14ac:dyDescent="0.25">
      <c r="A22" s="40" t="str">
        <f>'Estimated Quantities'!B132</f>
        <v>519E00100</v>
      </c>
      <c r="B22" s="22" t="s">
        <v>24</v>
      </c>
      <c r="C22" s="23" t="str">
        <f>'Estimated Quantities'!C132</f>
        <v>SPECIAL - COMPOSITE FIBER WRAP SYSTEM</v>
      </c>
      <c r="D22" s="24">
        <f>'Estimated Quantities'!E140</f>
        <v>697</v>
      </c>
      <c r="E22" s="47">
        <v>125</v>
      </c>
      <c r="F22" s="25">
        <f t="shared" si="0"/>
        <v>87125</v>
      </c>
    </row>
    <row r="23" spans="1:6" ht="13.5" customHeight="1" x14ac:dyDescent="0.25">
      <c r="A23" s="21" t="str">
        <f>'Estimated Quantities'!B142</f>
        <v>519E11100</v>
      </c>
      <c r="B23" s="22" t="s">
        <v>24</v>
      </c>
      <c r="C23" s="23" t="str">
        <f>'Estimated Quantities'!C142</f>
        <v>PATCHING CONCRETE STRUCTURE</v>
      </c>
      <c r="D23" s="24">
        <f>'Estimated Quantities'!E147</f>
        <v>1062</v>
      </c>
      <c r="E23" s="47">
        <v>150</v>
      </c>
      <c r="F23" s="25">
        <f t="shared" si="0"/>
        <v>159300</v>
      </c>
    </row>
    <row r="24" spans="1:6" ht="13.5" customHeight="1" x14ac:dyDescent="0.25">
      <c r="A24" s="21" t="str">
        <f>'Estimated Quantities'!B149</f>
        <v>606E16001</v>
      </c>
      <c r="B24" s="22" t="s">
        <v>14</v>
      </c>
      <c r="C24" s="23" t="str">
        <f>'Estimated Quantities'!C149</f>
        <v>GUARDRAIL REBUILT, AS PER PLAN</v>
      </c>
      <c r="D24" s="24">
        <f>'Estimated Quantities'!E154</f>
        <v>38</v>
      </c>
      <c r="E24" s="47">
        <v>50</v>
      </c>
      <c r="F24" s="25">
        <f t="shared" si="0"/>
        <v>1900</v>
      </c>
    </row>
    <row r="25" spans="1:6" ht="13.5" customHeight="1" x14ac:dyDescent="0.25">
      <c r="A25" s="21" t="str">
        <f>'Estimated Quantities'!B156</f>
        <v>607E40300</v>
      </c>
      <c r="B25" s="22" t="s">
        <v>14</v>
      </c>
      <c r="C25" s="23" t="str">
        <f>'Estimated Quantities'!C156</f>
        <v>SPECIAL - VANDAL PROTECTION FENCE REMOVED AND REBUILT</v>
      </c>
      <c r="D25" s="24">
        <f>'Estimated Quantities'!E161</f>
        <v>3</v>
      </c>
      <c r="E25" s="47">
        <v>500</v>
      </c>
      <c r="F25" s="25">
        <f t="shared" si="0"/>
        <v>1500</v>
      </c>
    </row>
    <row r="26" spans="1:6" ht="13.5" customHeight="1" x14ac:dyDescent="0.25">
      <c r="A26" s="21" t="str">
        <f>'Estimated Quantities'!B163</f>
        <v>614E11000</v>
      </c>
      <c r="B26" s="22" t="s">
        <v>50</v>
      </c>
      <c r="C26" s="23" t="str">
        <f>'Estimated Quantities'!C163</f>
        <v>MAINTAINING TRAFFIC</v>
      </c>
      <c r="D26" s="24">
        <v>1</v>
      </c>
      <c r="E26" s="47">
        <f>'Estimated Quantities'!G165</f>
        <v>400000</v>
      </c>
      <c r="F26" s="25">
        <f>D26*E26</f>
        <v>400000</v>
      </c>
    </row>
    <row r="27" spans="1:6" ht="13.5" customHeight="1" x14ac:dyDescent="0.25">
      <c r="A27" s="21" t="str">
        <f>'Estimated Quantities'!B167</f>
        <v>622E10101</v>
      </c>
      <c r="B27" s="22" t="s">
        <v>14</v>
      </c>
      <c r="C27" s="23" t="str">
        <f>'Estimated Quantities'!C167</f>
        <v>CONCRETE BARRIER, SINGLE SLOPE, TYPE B1, AS PER PLAN</v>
      </c>
      <c r="D27" s="24">
        <f>'Estimated Quantities'!E172</f>
        <v>141</v>
      </c>
      <c r="E27" s="47">
        <v>450</v>
      </c>
      <c r="F27" s="25">
        <f>D27*E27</f>
        <v>63450</v>
      </c>
    </row>
    <row r="28" spans="1:6" ht="13.5" customHeight="1" x14ac:dyDescent="0.25">
      <c r="A28" s="21" t="str">
        <f>'Estimated Quantities'!B174</f>
        <v>622E10201</v>
      </c>
      <c r="B28" s="22" t="s">
        <v>15</v>
      </c>
      <c r="C28" s="23" t="str">
        <f>'Estimated Quantities'!C174</f>
        <v>BARRIER TRANSITION, AS PER PLAN</v>
      </c>
      <c r="D28" s="24">
        <v>2</v>
      </c>
      <c r="E28" s="47">
        <v>2000</v>
      </c>
      <c r="F28" s="25">
        <f>D28*E28</f>
        <v>4000</v>
      </c>
    </row>
    <row r="29" spans="1:6" ht="13.5" customHeight="1" x14ac:dyDescent="0.25">
      <c r="A29" s="21" t="str">
        <f>'Estimated Quantities'!B181</f>
        <v>622E25006</v>
      </c>
      <c r="B29" s="22" t="str">
        <f>B20</f>
        <v>EACH</v>
      </c>
      <c r="C29" s="23" t="str">
        <f>'Estimated Quantities'!C181</f>
        <v>CONCRETE BARRIER, END ANCHORAGE, REINFORCED, TYPE B1</v>
      </c>
      <c r="D29" s="24">
        <f>'Estimated Quantities'!E186</f>
        <v>2</v>
      </c>
      <c r="E29" s="47">
        <v>2000</v>
      </c>
      <c r="F29" s="25">
        <f>D29*E29</f>
        <v>4000</v>
      </c>
    </row>
    <row r="30" spans="1:6" ht="13.5" customHeight="1" x14ac:dyDescent="0.25">
      <c r="A30" s="21" t="str">
        <f>'Estimated Quantities'!B188</f>
        <v>625E00450</v>
      </c>
      <c r="B30" s="22" t="s">
        <v>15</v>
      </c>
      <c r="C30" s="23" t="str">
        <f>'Estimated Quantities'!C188</f>
        <v>CONNECTION, FUSED PULL APART</v>
      </c>
      <c r="D30" s="24">
        <f>'Estimated Quantities'!E193</f>
        <v>4</v>
      </c>
      <c r="E30" s="47">
        <v>150</v>
      </c>
      <c r="F30" s="25">
        <f t="shared" ref="F30" si="2">D30*E30</f>
        <v>600</v>
      </c>
    </row>
    <row r="31" spans="1:6" ht="13.5" customHeight="1" x14ac:dyDescent="0.25">
      <c r="A31" s="21" t="str">
        <f>'Estimated Quantities'!B195</f>
        <v>625E23200</v>
      </c>
      <c r="B31" s="22" t="s">
        <v>14</v>
      </c>
      <c r="C31" s="23" t="str">
        <f>'Estimated Quantities'!C195</f>
        <v>NO. 4 AWG 2400 VOLT DISTRIBUTION CABLE</v>
      </c>
      <c r="D31" s="24">
        <f>'Estimated Quantities'!E200</f>
        <v>660</v>
      </c>
      <c r="E31" s="47">
        <v>5</v>
      </c>
      <c r="F31" s="25">
        <f t="shared" ref="F31" si="3">D31*E31</f>
        <v>3300</v>
      </c>
    </row>
    <row r="32" spans="1:6" ht="13.5" customHeight="1" x14ac:dyDescent="0.25">
      <c r="A32" s="21" t="str">
        <f>'Estimated Quantities'!B202</f>
        <v>625E25920</v>
      </c>
      <c r="B32" s="22" t="s">
        <v>14</v>
      </c>
      <c r="C32" s="23" t="str">
        <f>'Estimated Quantities'!C202</f>
        <v>CONDUIT, MISC.: STRUCTURE MOUNTED CONDUIT REPLACEMENT AND SPECIALS</v>
      </c>
      <c r="D32" s="24">
        <f>'Estimated Quantities'!E207</f>
        <v>8</v>
      </c>
      <c r="E32" s="47">
        <v>150</v>
      </c>
      <c r="F32" s="25">
        <f t="shared" si="0"/>
        <v>1200</v>
      </c>
    </row>
    <row r="33" spans="1:6" ht="13.5" customHeight="1" x14ac:dyDescent="0.25">
      <c r="A33" s="21" t="str">
        <f>'Estimated Quantities'!B209</f>
        <v>625E75550</v>
      </c>
      <c r="B33" s="22" t="s">
        <v>14</v>
      </c>
      <c r="C33" s="23" t="str">
        <f>'Estimated Quantities'!C209</f>
        <v>DISTRIBUTION CABLE REMOVED</v>
      </c>
      <c r="D33" s="24">
        <f>'Estimated Quantities'!E214</f>
        <v>660</v>
      </c>
      <c r="E33" s="47">
        <v>5</v>
      </c>
      <c r="F33" s="25">
        <f t="shared" ref="F33" si="4">D33*E33</f>
        <v>3300</v>
      </c>
    </row>
    <row r="34" spans="1:6" ht="13.5" customHeight="1" x14ac:dyDescent="0.25">
      <c r="A34" s="101" t="s">
        <v>20</v>
      </c>
      <c r="B34" s="102"/>
      <c r="C34" s="102"/>
      <c r="D34" s="102"/>
      <c r="E34" s="102"/>
      <c r="F34" s="26">
        <f>SUM(F3:F32)</f>
        <v>988236</v>
      </c>
    </row>
    <row r="35" spans="1:6" ht="13.5" customHeight="1" thickBot="1" x14ac:dyDescent="0.3">
      <c r="A35" s="103" t="s">
        <v>42</v>
      </c>
      <c r="B35" s="104"/>
      <c r="C35" s="104"/>
      <c r="D35" s="104"/>
      <c r="E35" s="105"/>
      <c r="F35" s="27">
        <f>(ROUNDUP(F34*1.1,-3))</f>
        <v>1088000</v>
      </c>
    </row>
    <row r="36" spans="1:6" ht="13.5" customHeight="1" x14ac:dyDescent="0.25"/>
  </sheetData>
  <mergeCells count="3">
    <mergeCell ref="A34:E34"/>
    <mergeCell ref="A35:E35"/>
    <mergeCell ref="A1:F1"/>
  </mergeCells>
  <phoneticPr fontId="7" type="noConversion"/>
  <pageMargins left="0.7" right="0.7" top="0.75" bottom="0.75" header="0.3" footer="0.3"/>
  <pageSetup scale="83" orientation="landscape" r:id="rId1"/>
  <rowBreaks count="1" manualBreakCount="1"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3FCD4A-E79A-4096-9EF9-92AB90B6D1B1}">
  <sheetPr>
    <pageSetUpPr fitToPage="1"/>
  </sheetPr>
  <dimension ref="A1:F43"/>
  <sheetViews>
    <sheetView topLeftCell="A9" workbookViewId="0">
      <selection activeCell="A19" sqref="A18:XFD19"/>
    </sheetView>
  </sheetViews>
  <sheetFormatPr defaultRowHeight="15" x14ac:dyDescent="0.25"/>
  <cols>
    <col min="1" max="2" width="11.42578125" customWidth="1"/>
    <col min="3" max="3" width="9.140625" customWidth="1"/>
    <col min="4" max="4" width="91.28515625" customWidth="1"/>
    <col min="5" max="5" width="11.5703125" customWidth="1"/>
  </cols>
  <sheetData>
    <row r="1" spans="1:6" ht="24" customHeight="1" x14ac:dyDescent="0.25">
      <c r="A1" s="106" t="s">
        <v>43</v>
      </c>
      <c r="B1" s="109"/>
      <c r="C1" s="107"/>
      <c r="D1" s="107"/>
      <c r="E1" s="107"/>
    </row>
    <row r="2" spans="1:6" ht="24" customHeight="1" x14ac:dyDescent="0.25">
      <c r="A2" s="52" t="s">
        <v>17</v>
      </c>
      <c r="B2" s="65"/>
      <c r="C2" s="48" t="s">
        <v>13</v>
      </c>
      <c r="D2" s="49" t="s">
        <v>5</v>
      </c>
      <c r="E2" s="50" t="s">
        <v>18</v>
      </c>
      <c r="F2" s="67" t="s">
        <v>109</v>
      </c>
    </row>
    <row r="3" spans="1:6" ht="13.5" customHeight="1" x14ac:dyDescent="0.25">
      <c r="A3" s="21" t="str">
        <f>LEFT('Cost Estimate'!A3,3)</f>
        <v>201</v>
      </c>
      <c r="B3" s="66" t="str">
        <f>RIGHT('Cost Estimate'!A3,5)</f>
        <v>11001</v>
      </c>
      <c r="C3" s="22" t="s">
        <v>50</v>
      </c>
      <c r="D3" s="23" t="str">
        <f>'Estimated Quantities'!C11</f>
        <v>CLEARING AND GRUBBING, AS PER PLAN</v>
      </c>
      <c r="E3" s="24">
        <v>1</v>
      </c>
      <c r="F3" s="68">
        <v>4</v>
      </c>
    </row>
    <row r="4" spans="1:6" ht="13.5" customHeight="1" x14ac:dyDescent="0.25">
      <c r="A4" s="21"/>
      <c r="B4" s="66"/>
      <c r="C4" s="22"/>
      <c r="D4" s="23"/>
      <c r="E4" s="24"/>
      <c r="F4" s="68"/>
    </row>
    <row r="5" spans="1:6" ht="13.5" customHeight="1" x14ac:dyDescent="0.25">
      <c r="A5" s="21" t="str">
        <f>LEFT('Cost Estimate'!A4,3)</f>
        <v>202</v>
      </c>
      <c r="B5" s="66" t="str">
        <f>RIGHT('Cost Estimate'!A4,5)</f>
        <v>11203</v>
      </c>
      <c r="C5" s="22" t="s">
        <v>50</v>
      </c>
      <c r="D5" s="23" t="str">
        <f>'Estimated Quantities'!C15</f>
        <v>PORTIONS OF STRUCTURE REMOVED, OVER 20 FOOT SPAN, AS PER PLAN</v>
      </c>
      <c r="E5" s="24">
        <v>1</v>
      </c>
      <c r="F5" s="68">
        <v>21</v>
      </c>
    </row>
    <row r="6" spans="1:6" ht="13.5" customHeight="1" x14ac:dyDescent="0.25">
      <c r="A6" s="21" t="str">
        <f>LEFT('Cost Estimate'!A5,3)</f>
        <v>202</v>
      </c>
      <c r="B6" s="66" t="str">
        <f>RIGHT('Cost Estimate'!A5,5)</f>
        <v>30701</v>
      </c>
      <c r="C6" s="22" t="s">
        <v>14</v>
      </c>
      <c r="D6" s="23" t="str">
        <f>'Estimated Quantities'!C19</f>
        <v>CONCRETE BARRIER REMOVED, AS PER PLAN</v>
      </c>
      <c r="E6" s="24">
        <f>'Estimated Quantities'!E24</f>
        <v>200</v>
      </c>
      <c r="F6" s="68">
        <v>29</v>
      </c>
    </row>
    <row r="7" spans="1:6" ht="13.5" customHeight="1" x14ac:dyDescent="0.25">
      <c r="A7" s="21" t="str">
        <f>LEFT('Cost Estimate'!A6,3)</f>
        <v>202</v>
      </c>
      <c r="B7" s="66" t="str">
        <f>RIGHT('Cost Estimate'!A6,5)</f>
        <v>23000</v>
      </c>
      <c r="C7" s="22" t="s">
        <v>96</v>
      </c>
      <c r="D7" s="23" t="str">
        <f>'Estimated Quantities'!C26</f>
        <v>PAVEMENT REMOVED</v>
      </c>
      <c r="E7" s="24">
        <f>'Estimated Quantities'!E31</f>
        <v>28</v>
      </c>
      <c r="F7" s="68"/>
    </row>
    <row r="8" spans="1:6" ht="13.5" customHeight="1" x14ac:dyDescent="0.25">
      <c r="A8" s="21"/>
      <c r="B8" s="66"/>
      <c r="C8" s="22"/>
      <c r="D8" s="23"/>
      <c r="E8" s="24"/>
      <c r="F8" s="68"/>
    </row>
    <row r="9" spans="1:6" ht="13.5" customHeight="1" x14ac:dyDescent="0.25">
      <c r="A9" s="21" t="str">
        <f>LEFT('Cost Estimate'!A7,3)</f>
        <v>204</v>
      </c>
      <c r="B9" s="66" t="str">
        <f>RIGHT('Cost Estimate'!A7,5)</f>
        <v>10000</v>
      </c>
      <c r="C9" s="22" t="s">
        <v>96</v>
      </c>
      <c r="D9" s="23" t="str">
        <f>'Estimated Quantities'!C33</f>
        <v>SUBGRADE COMPACTION</v>
      </c>
      <c r="E9" s="24">
        <f>'Estimated Quantities'!E38</f>
        <v>28</v>
      </c>
      <c r="F9" s="68"/>
    </row>
    <row r="10" spans="1:6" ht="13.5" customHeight="1" x14ac:dyDescent="0.25">
      <c r="A10" s="21"/>
      <c r="B10" s="66"/>
      <c r="C10" s="22"/>
      <c r="D10" s="23"/>
      <c r="E10" s="24"/>
      <c r="F10" s="68"/>
    </row>
    <row r="11" spans="1:6" ht="13.5" customHeight="1" x14ac:dyDescent="0.25">
      <c r="A11" s="21" t="str">
        <f>LEFT('Cost Estimate'!A8,3)</f>
        <v>304</v>
      </c>
      <c r="B11" s="66" t="str">
        <f>RIGHT('Cost Estimate'!A8,5)</f>
        <v>20000</v>
      </c>
      <c r="C11" s="22" t="s">
        <v>97</v>
      </c>
      <c r="D11" s="23" t="str">
        <f>'Estimated Quantities'!C40</f>
        <v>6" AGGREGATE BASE</v>
      </c>
      <c r="E11" s="24">
        <f>'Estimated Quantities'!E45</f>
        <v>9</v>
      </c>
      <c r="F11" s="68"/>
    </row>
    <row r="12" spans="1:6" ht="13.5" customHeight="1" x14ac:dyDescent="0.25">
      <c r="A12" s="21"/>
      <c r="B12" s="66"/>
      <c r="C12" s="22"/>
      <c r="D12" s="23"/>
      <c r="E12" s="24"/>
      <c r="F12" s="68"/>
    </row>
    <row r="13" spans="1:6" ht="13.5" customHeight="1" x14ac:dyDescent="0.25">
      <c r="A13" s="21" t="str">
        <f>LEFT('Cost Estimate'!A10,3)</f>
        <v>407</v>
      </c>
      <c r="B13" s="88">
        <v>20000</v>
      </c>
      <c r="C13" s="22" t="s">
        <v>96</v>
      </c>
      <c r="D13" s="23" t="str">
        <f>'Estimated Quantities'!C54</f>
        <v>NON-TRACKING TACK COAT</v>
      </c>
      <c r="E13" s="24">
        <f>'Estimated Quantities'!E59</f>
        <v>12</v>
      </c>
      <c r="F13" s="68"/>
    </row>
    <row r="14" spans="1:6" ht="13.5" customHeight="1" x14ac:dyDescent="0.25">
      <c r="A14" s="21"/>
      <c r="B14" s="66"/>
      <c r="C14" s="22"/>
      <c r="D14" s="23"/>
      <c r="E14" s="24"/>
      <c r="F14" s="68"/>
    </row>
    <row r="15" spans="1:6" ht="13.5" customHeight="1" x14ac:dyDescent="0.25">
      <c r="A15" s="21" t="str">
        <f>LEFT('Cost Estimate'!A11,3)</f>
        <v>442</v>
      </c>
      <c r="B15" s="66" t="str">
        <f>RIGHT('Cost Estimate'!A11,5)</f>
        <v>22101</v>
      </c>
      <c r="C15" s="22" t="s">
        <v>97</v>
      </c>
      <c r="D15" s="23" t="str">
        <f>'Estimated Quantities'!C61</f>
        <v>1.5" ASPHALT CONCRETE SURFACE COURSE, 12.5 MM, TYPE A, (449) PG76-22M, AS PER PLAN</v>
      </c>
      <c r="E15" s="24">
        <f>'Estimated Quantities'!E66</f>
        <v>2</v>
      </c>
      <c r="F15" s="68"/>
    </row>
    <row r="16" spans="1:6" ht="13.5" customHeight="1" x14ac:dyDescent="0.25">
      <c r="A16" s="21" t="str">
        <f>LEFT('Cost Estimate'!A12,3)</f>
        <v>442</v>
      </c>
      <c r="B16" s="66" t="str">
        <f>RIGHT('Cost Estimate'!A12,5)</f>
        <v>22300</v>
      </c>
      <c r="C16" s="22" t="s">
        <v>97</v>
      </c>
      <c r="D16" s="23" t="str">
        <f>'Estimated Quantities'!C68</f>
        <v>1.75" ASPHALT CONCRETE INTERMEDIATE COURSE, 12.5 MM, TYPE A, (449)</v>
      </c>
      <c r="E16" s="24">
        <f>'Estimated Quantities'!E73</f>
        <v>2</v>
      </c>
      <c r="F16" s="68"/>
    </row>
    <row r="17" spans="1:6" ht="13.5" customHeight="1" x14ac:dyDescent="0.25">
      <c r="A17" s="21"/>
      <c r="B17" s="66"/>
      <c r="C17" s="22"/>
      <c r="D17" s="23"/>
      <c r="E17" s="24"/>
      <c r="F17" s="68"/>
    </row>
    <row r="18" spans="1:6" ht="13.5" customHeight="1" x14ac:dyDescent="0.25">
      <c r="A18" s="21" t="str">
        <f>LEFT('Cost Estimate'!A13,3)</f>
        <v>512</v>
      </c>
      <c r="B18" s="66" t="str">
        <f>RIGHT('Cost Estimate'!A13,5)</f>
        <v>10000</v>
      </c>
      <c r="C18" s="22" t="s">
        <v>96</v>
      </c>
      <c r="D18" s="23" t="str">
        <f>'Estimated Quantities'!C75</f>
        <v>SEALING OF CONCRETE SURFACES</v>
      </c>
      <c r="E18" s="24">
        <f>'Estimated Quantities'!E80</f>
        <v>828</v>
      </c>
      <c r="F18" s="68"/>
    </row>
    <row r="19" spans="1:6" ht="13.5" customHeight="1" x14ac:dyDescent="0.25">
      <c r="A19" s="21" t="str">
        <f>LEFT('Cost Estimate'!A14,3)</f>
        <v>512</v>
      </c>
      <c r="B19" s="66" t="str">
        <f>RIGHT('Cost Estimate'!A14,5)</f>
        <v>10600</v>
      </c>
      <c r="C19" s="22" t="s">
        <v>14</v>
      </c>
      <c r="D19" s="23" t="str">
        <f>'Estimated Quantities'!C82</f>
        <v>CONCRETE REPAIR BY EPOXY INJECTION</v>
      </c>
      <c r="E19" s="24">
        <f>'Estimated Quantities'!E87</f>
        <v>177</v>
      </c>
      <c r="F19" s="68"/>
    </row>
    <row r="20" spans="1:6" ht="13.5" customHeight="1" x14ac:dyDescent="0.25">
      <c r="A20" s="21"/>
      <c r="B20" s="66"/>
      <c r="C20" s="22"/>
      <c r="D20" s="23"/>
      <c r="E20" s="24"/>
      <c r="F20" s="68"/>
    </row>
    <row r="21" spans="1:6" ht="13.5" customHeight="1" x14ac:dyDescent="0.25">
      <c r="A21" s="21" t="str">
        <f>LEFT('Cost Estimate'!A16,3)</f>
        <v>514</v>
      </c>
      <c r="B21" s="66" t="str">
        <f>RIGHT('Cost Estimate'!A16,5)</f>
        <v>00100</v>
      </c>
      <c r="C21" s="22" t="s">
        <v>50</v>
      </c>
      <c r="D21" s="23" t="str">
        <f>'Estimated Quantities'!C99</f>
        <v>SURFACE PREPARATION OF EXISTING STRUCTURAL STEEL</v>
      </c>
      <c r="E21" s="24">
        <v>1</v>
      </c>
      <c r="F21" s="68"/>
    </row>
    <row r="22" spans="1:6" ht="13.5" customHeight="1" x14ac:dyDescent="0.25">
      <c r="A22" s="21" t="str">
        <f>LEFT('Cost Estimate'!A17,3)</f>
        <v>514</v>
      </c>
      <c r="B22" s="66" t="str">
        <f>RIGHT('Cost Estimate'!A17,5)</f>
        <v>00200</v>
      </c>
      <c r="C22" s="22" t="s">
        <v>50</v>
      </c>
      <c r="D22" s="23" t="str">
        <f>'Estimated Quantities'!C103</f>
        <v>FIELD PAINTING OF EXISTING STRUCTURAL STEEL, PRIME COAT</v>
      </c>
      <c r="E22" s="24">
        <v>1</v>
      </c>
      <c r="F22" s="68"/>
    </row>
    <row r="23" spans="1:6" ht="13.5" customHeight="1" x14ac:dyDescent="0.25">
      <c r="A23" s="21"/>
      <c r="B23" s="66"/>
      <c r="C23" s="22"/>
      <c r="D23" s="23"/>
      <c r="E23" s="24"/>
      <c r="F23" s="68"/>
    </row>
    <row r="24" spans="1:6" ht="13.5" customHeight="1" x14ac:dyDescent="0.25">
      <c r="A24" s="21" t="str">
        <f>LEFT('Cost Estimate'!A18,3)</f>
        <v>516</v>
      </c>
      <c r="B24" s="66" t="str">
        <f>RIGHT('Cost Estimate'!A18,5)</f>
        <v>01300</v>
      </c>
      <c r="C24" s="22" t="s">
        <v>14</v>
      </c>
      <c r="D24" s="23" t="str">
        <f>'Estimated Quantities'!C107</f>
        <v>ELASTOMERIC STRIP SEAL WITHOUT STEEL EXTRUSIONS</v>
      </c>
      <c r="E24" s="64">
        <f>'Estimated Quantities'!E112</f>
        <v>124</v>
      </c>
      <c r="F24" s="68"/>
    </row>
    <row r="25" spans="1:6" ht="13.5" customHeight="1" x14ac:dyDescent="0.25">
      <c r="A25" s="21" t="str">
        <f>LEFT('Cost Estimate'!A19,3)</f>
        <v>516</v>
      </c>
      <c r="B25" s="66" t="str">
        <f>RIGHT('Cost Estimate'!A19,5)</f>
        <v>12311</v>
      </c>
      <c r="C25" s="22" t="s">
        <v>14</v>
      </c>
      <c r="D25" s="23" t="str">
        <f>'Estimated Quantities'!C114</f>
        <v>SIDEWALK COVER PLATE, AS PER PLAN</v>
      </c>
      <c r="E25" s="64">
        <f>'Estimated Quantities'!E119</f>
        <v>124</v>
      </c>
      <c r="F25" s="68"/>
    </row>
    <row r="26" spans="1:6" ht="13.5" customHeight="1" x14ac:dyDescent="0.25">
      <c r="A26" s="21" t="str">
        <f>LEFT('Cost Estimate'!A20,3)</f>
        <v>516</v>
      </c>
      <c r="B26" s="66" t="str">
        <f>RIGHT('Cost Estimate'!A20,5)</f>
        <v>45305</v>
      </c>
      <c r="C26" s="22" t="s">
        <v>15</v>
      </c>
      <c r="D26" s="23" t="str">
        <f>'Estimated Quantities'!C121</f>
        <v>REFURBISH BEARING DEVICES, AS PER PLAN</v>
      </c>
      <c r="E26" s="24">
        <f>'Estimated Quantities'!E126</f>
        <v>8</v>
      </c>
      <c r="F26" s="68">
        <v>21</v>
      </c>
    </row>
    <row r="27" spans="1:6" ht="13.5" customHeight="1" x14ac:dyDescent="0.25">
      <c r="A27" s="21"/>
      <c r="B27" s="66"/>
      <c r="C27" s="22"/>
      <c r="D27" s="23"/>
      <c r="E27" s="24"/>
      <c r="F27" s="68"/>
    </row>
    <row r="28" spans="1:6" ht="13.5" customHeight="1" x14ac:dyDescent="0.25">
      <c r="A28" s="21" t="str">
        <f>LEFT('Cost Estimate'!A21,3)</f>
        <v>517</v>
      </c>
      <c r="B28" s="66" t="str">
        <f>RIGHT('Cost Estimate'!A21,5)</f>
        <v>47001</v>
      </c>
      <c r="C28" s="22" t="s">
        <v>50</v>
      </c>
      <c r="D28" s="23" t="str">
        <f>'Estimated Quantities'!C128</f>
        <v>JACKING AND TEMPORARY SUPPORT OF SUPERSTRUCTURE, AS PER PLAN</v>
      </c>
      <c r="E28" s="24">
        <v>1</v>
      </c>
      <c r="F28" s="68">
        <v>22</v>
      </c>
    </row>
    <row r="29" spans="1:6" ht="13.5" customHeight="1" x14ac:dyDescent="0.25">
      <c r="A29" s="21"/>
      <c r="B29" s="66"/>
      <c r="C29" s="22"/>
      <c r="D29" s="23"/>
      <c r="E29" s="24"/>
      <c r="F29" s="68"/>
    </row>
    <row r="30" spans="1:6" ht="13.5" customHeight="1" x14ac:dyDescent="0.25">
      <c r="A30" s="21" t="str">
        <f>LEFT('Cost Estimate'!A22,3)</f>
        <v>519</v>
      </c>
      <c r="B30" s="66" t="str">
        <f>RIGHT('Cost Estimate'!A22,5)</f>
        <v>00100</v>
      </c>
      <c r="C30" s="22" t="s">
        <v>24</v>
      </c>
      <c r="D30" s="23" t="str">
        <f>'Estimated Quantities'!C132</f>
        <v>SPECIAL - COMPOSITE FIBER WRAP SYSTEM</v>
      </c>
      <c r="E30" s="24">
        <f>'Estimated Quantities'!E140</f>
        <v>697</v>
      </c>
      <c r="F30" s="68">
        <v>22</v>
      </c>
    </row>
    <row r="31" spans="1:6" ht="13.5" customHeight="1" x14ac:dyDescent="0.25">
      <c r="A31" s="21" t="str">
        <f>LEFT('Cost Estimate'!A23,3)</f>
        <v>519</v>
      </c>
      <c r="B31" s="66" t="str">
        <f>RIGHT('Cost Estimate'!A23,5)</f>
        <v>11100</v>
      </c>
      <c r="C31" s="22" t="s">
        <v>24</v>
      </c>
      <c r="D31" s="23" t="str">
        <f>'Estimated Quantities'!C142</f>
        <v>PATCHING CONCRETE STRUCTURE</v>
      </c>
      <c r="E31" s="24">
        <f>'Estimated Quantities'!E147</f>
        <v>1062</v>
      </c>
      <c r="F31" s="68"/>
    </row>
    <row r="32" spans="1:6" ht="13.5" customHeight="1" x14ac:dyDescent="0.25">
      <c r="A32" s="21"/>
      <c r="B32" s="66"/>
      <c r="C32" s="22"/>
      <c r="D32" s="23"/>
      <c r="E32" s="24"/>
      <c r="F32" s="68"/>
    </row>
    <row r="33" spans="1:6" ht="13.5" customHeight="1" x14ac:dyDescent="0.25">
      <c r="A33" s="21" t="str">
        <f>LEFT('Cost Estimate'!A24,3)</f>
        <v>606</v>
      </c>
      <c r="B33" s="66" t="str">
        <f>RIGHT('Cost Estimate'!A24,5)</f>
        <v>16001</v>
      </c>
      <c r="C33" s="22" t="s">
        <v>14</v>
      </c>
      <c r="D33" s="23" t="str">
        <f>'Estimated Quantities'!C149</f>
        <v>GUARDRAIL REBUILT, AS PER PLAN</v>
      </c>
      <c r="E33" s="24">
        <f>'Estimated Quantities'!E154</f>
        <v>38</v>
      </c>
      <c r="F33" s="68" t="s">
        <v>110</v>
      </c>
    </row>
    <row r="34" spans="1:6" ht="13.5" customHeight="1" x14ac:dyDescent="0.25">
      <c r="A34" s="21"/>
      <c r="B34" s="66"/>
      <c r="C34" s="22"/>
      <c r="D34" s="23"/>
      <c r="E34" s="24"/>
      <c r="F34" s="68"/>
    </row>
    <row r="35" spans="1:6" ht="13.5" customHeight="1" x14ac:dyDescent="0.25">
      <c r="A35" s="21" t="str">
        <f>LEFT('Cost Estimate'!A25,3)</f>
        <v>607</v>
      </c>
      <c r="B35" s="66" t="str">
        <f>RIGHT('Cost Estimate'!A25,5)</f>
        <v>40300</v>
      </c>
      <c r="C35" s="22" t="s">
        <v>14</v>
      </c>
      <c r="D35" s="23" t="str">
        <f>'Estimated Quantities'!C156</f>
        <v>SPECIAL - VANDAL PROTECTION FENCE REMOVED AND REBUILT</v>
      </c>
      <c r="E35" s="24">
        <f>'Estimated Quantities'!E161</f>
        <v>3</v>
      </c>
      <c r="F35" s="68">
        <v>31</v>
      </c>
    </row>
    <row r="36" spans="1:6" ht="13.5" customHeight="1" x14ac:dyDescent="0.25">
      <c r="A36" s="21"/>
      <c r="B36" s="66"/>
      <c r="C36" s="22"/>
      <c r="D36" s="23"/>
      <c r="E36" s="24"/>
      <c r="F36" s="68"/>
    </row>
    <row r="37" spans="1:6" s="99" customFormat="1" ht="13.5" customHeight="1" x14ac:dyDescent="0.25">
      <c r="A37" s="93" t="str">
        <f>LEFT('Cost Estimate'!A26,3)</f>
        <v>614</v>
      </c>
      <c r="B37" s="94" t="str">
        <f>RIGHT('Cost Estimate'!A26,5)</f>
        <v>11000</v>
      </c>
      <c r="C37" s="95" t="s">
        <v>50</v>
      </c>
      <c r="D37" s="96" t="str">
        <f>'Estimated Quantities'!C163</f>
        <v>MAINTAINING TRAFFIC</v>
      </c>
      <c r="E37" s="97">
        <v>1</v>
      </c>
      <c r="F37" s="98"/>
    </row>
    <row r="38" spans="1:6" ht="13.5" customHeight="1" x14ac:dyDescent="0.25">
      <c r="A38" s="21"/>
      <c r="B38" s="66"/>
      <c r="C38" s="22"/>
      <c r="D38" s="23"/>
      <c r="E38" s="24"/>
      <c r="F38" s="68"/>
    </row>
    <row r="39" spans="1:6" ht="13.5" customHeight="1" x14ac:dyDescent="0.25">
      <c r="A39" s="21" t="str">
        <f>LEFT('Cost Estimate'!A27,3)</f>
        <v>622</v>
      </c>
      <c r="B39" s="66" t="str">
        <f>RIGHT('Cost Estimate'!A27,5)</f>
        <v>10101</v>
      </c>
      <c r="C39" s="22" t="s">
        <v>14</v>
      </c>
      <c r="D39" s="23" t="str">
        <f>'Estimated Quantities'!C167</f>
        <v>CONCRETE BARRIER, SINGLE SLOPE, TYPE B1, AS PER PLAN</v>
      </c>
      <c r="E39" s="24">
        <f>'Estimated Quantities'!E172</f>
        <v>141</v>
      </c>
      <c r="F39" s="68">
        <v>30</v>
      </c>
    </row>
    <row r="40" spans="1:6" ht="13.5" customHeight="1" x14ac:dyDescent="0.25">
      <c r="A40" s="21" t="str">
        <f>LEFT('Cost Estimate'!A28,3)</f>
        <v>622</v>
      </c>
      <c r="B40" s="66" t="str">
        <f>RIGHT('Cost Estimate'!A28,5)</f>
        <v>10201</v>
      </c>
      <c r="C40" s="22" t="s">
        <v>15</v>
      </c>
      <c r="D40" s="23" t="str">
        <f>'Estimated Quantities'!C174</f>
        <v>BARRIER TRANSITION, AS PER PLAN</v>
      </c>
      <c r="E40" s="24">
        <v>2</v>
      </c>
      <c r="F40" s="68"/>
    </row>
    <row r="41" spans="1:6" ht="13.5" customHeight="1" x14ac:dyDescent="0.25">
      <c r="A41" s="21" t="str">
        <f>LEFT('Cost Estimate'!A29,3)</f>
        <v>622</v>
      </c>
      <c r="B41" s="66" t="str">
        <f>RIGHT('Cost Estimate'!A29,5)</f>
        <v>25006</v>
      </c>
      <c r="C41" s="22" t="s">
        <v>15</v>
      </c>
      <c r="D41" s="23" t="str">
        <f>'Estimated Quantities'!C181</f>
        <v>CONCRETE BARRIER, END ANCHORAGE, REINFORCED, TYPE B1</v>
      </c>
      <c r="E41" s="24">
        <v>2</v>
      </c>
      <c r="F41" s="68"/>
    </row>
    <row r="42" spans="1:6" ht="13.5" customHeight="1" x14ac:dyDescent="0.25">
      <c r="A42" s="21"/>
      <c r="B42" s="66"/>
      <c r="C42" s="22"/>
      <c r="D42" s="23"/>
      <c r="E42" s="24"/>
      <c r="F42" s="68"/>
    </row>
    <row r="43" spans="1:6" ht="13.5" customHeight="1" x14ac:dyDescent="0.25">
      <c r="A43" s="21" t="str">
        <f>LEFT('Cost Estimate'!A32,3)</f>
        <v>625</v>
      </c>
      <c r="B43" s="66" t="str">
        <f>RIGHT('Cost Estimate'!A32,5)</f>
        <v>25920</v>
      </c>
      <c r="C43" s="22" t="s">
        <v>14</v>
      </c>
      <c r="D43" s="23" t="str">
        <f>'Estimated Quantities'!C202</f>
        <v>CONDUIT, MISC.: STRUCTURE MOUNTED CONDUIT REPLACEMENT AND SPECIALS</v>
      </c>
      <c r="E43" s="24">
        <f>'Estimated Quantities'!E207</f>
        <v>8</v>
      </c>
      <c r="F43" s="68">
        <v>28</v>
      </c>
    </row>
  </sheetData>
  <mergeCells count="1">
    <mergeCell ref="A1:E1"/>
  </mergeCells>
  <pageMargins left="0.7" right="0.7" top="0.75" bottom="0.75" header="0.3" footer="0.3"/>
  <pageSetup scale="8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59D274-877F-4FBE-8649-DE3683731D56}">
  <dimension ref="A1:K34"/>
  <sheetViews>
    <sheetView zoomScale="75" zoomScaleNormal="75" workbookViewId="0">
      <selection activeCell="E43" sqref="E43"/>
    </sheetView>
  </sheetViews>
  <sheetFormatPr defaultColWidth="8.85546875" defaultRowHeight="15" x14ac:dyDescent="0.25"/>
  <cols>
    <col min="1" max="1" width="11.7109375" style="74" customWidth="1"/>
    <col min="2" max="3" width="11.42578125" style="74" customWidth="1"/>
    <col min="4" max="4" width="9.140625" style="74" customWidth="1"/>
    <col min="5" max="5" width="78.7109375" style="74" customWidth="1"/>
    <col min="6" max="8" width="11.5703125" style="74" customWidth="1"/>
    <col min="9" max="9" width="12.28515625" style="74" customWidth="1"/>
    <col min="10" max="11" width="11.5703125" style="74" customWidth="1"/>
    <col min="12" max="16384" width="8.85546875" style="74"/>
  </cols>
  <sheetData>
    <row r="1" spans="1:11" ht="14.45" customHeight="1" x14ac:dyDescent="0.25">
      <c r="A1" s="114" t="s">
        <v>133</v>
      </c>
      <c r="B1" s="115"/>
      <c r="C1" s="115"/>
      <c r="D1" s="115"/>
      <c r="E1" s="115"/>
      <c r="F1" s="115"/>
      <c r="G1" s="115"/>
      <c r="H1" s="116"/>
      <c r="I1" s="120" t="s">
        <v>131</v>
      </c>
      <c r="J1" s="120"/>
      <c r="K1" s="121"/>
    </row>
    <row r="2" spans="1:11" ht="14.45" customHeight="1" thickBot="1" x14ac:dyDescent="0.3">
      <c r="A2" s="117"/>
      <c r="B2" s="118"/>
      <c r="C2" s="118"/>
      <c r="D2" s="118"/>
      <c r="E2" s="118"/>
      <c r="F2" s="118"/>
      <c r="G2" s="118"/>
      <c r="H2" s="119"/>
      <c r="I2" s="122" t="s">
        <v>132</v>
      </c>
      <c r="J2" s="122"/>
      <c r="K2" s="123"/>
    </row>
    <row r="3" spans="1:11" ht="14.45" customHeight="1" x14ac:dyDescent="0.25">
      <c r="A3" s="124" t="s">
        <v>121</v>
      </c>
      <c r="B3" s="124" t="s">
        <v>122</v>
      </c>
      <c r="C3" s="124" t="s">
        <v>20</v>
      </c>
      <c r="D3" s="110" t="s">
        <v>123</v>
      </c>
      <c r="E3" s="110" t="s">
        <v>124</v>
      </c>
      <c r="F3" s="124" t="s">
        <v>125</v>
      </c>
      <c r="G3" s="124" t="s">
        <v>126</v>
      </c>
      <c r="H3" s="124" t="s">
        <v>127</v>
      </c>
      <c r="I3" s="124" t="s">
        <v>128</v>
      </c>
      <c r="J3" s="110" t="s">
        <v>129</v>
      </c>
      <c r="K3" s="112" t="s">
        <v>130</v>
      </c>
    </row>
    <row r="4" spans="1:11" ht="14.45" customHeight="1" x14ac:dyDescent="0.25">
      <c r="A4" s="125"/>
      <c r="B4" s="125"/>
      <c r="C4" s="125"/>
      <c r="D4" s="111"/>
      <c r="E4" s="111"/>
      <c r="F4" s="125"/>
      <c r="G4" s="125"/>
      <c r="H4" s="125"/>
      <c r="I4" s="125"/>
      <c r="J4" s="111"/>
      <c r="K4" s="113"/>
    </row>
    <row r="5" spans="1:11" x14ac:dyDescent="0.25">
      <c r="A5" s="76"/>
      <c r="B5" s="76"/>
      <c r="C5" s="77"/>
      <c r="D5" s="76"/>
      <c r="E5" s="83"/>
      <c r="F5" s="77"/>
      <c r="G5" s="77"/>
      <c r="H5" s="77"/>
      <c r="I5" s="77"/>
      <c r="J5" s="77"/>
      <c r="K5" s="86"/>
    </row>
    <row r="6" spans="1:11" x14ac:dyDescent="0.25">
      <c r="A6" s="76" t="str">
        <f>LEFT('Cost Estimate'!A4,3)</f>
        <v>202</v>
      </c>
      <c r="B6" s="76" t="str">
        <f>RIGHT('Cost Estimate'!A4,5)</f>
        <v>11203</v>
      </c>
      <c r="C6" s="77" t="s">
        <v>50</v>
      </c>
      <c r="D6" s="76"/>
      <c r="E6" s="83" t="str">
        <f>'Estimated Quantities'!C15</f>
        <v>PORTIONS OF STRUCTURE REMOVED, OVER 20 FOOT SPAN, AS PER PLAN</v>
      </c>
      <c r="F6" s="77"/>
      <c r="G6" s="77"/>
      <c r="H6" s="77"/>
      <c r="I6" s="77"/>
      <c r="J6" s="77" t="s">
        <v>50</v>
      </c>
      <c r="K6" s="86">
        <v>25</v>
      </c>
    </row>
    <row r="7" spans="1:11" x14ac:dyDescent="0.25">
      <c r="A7" s="76" t="str">
        <f>LEFT('Cost Estimate'!A5,3)</f>
        <v>202</v>
      </c>
      <c r="B7" s="76" t="str">
        <f>RIGHT('Cost Estimate'!A5,5)</f>
        <v>30701</v>
      </c>
      <c r="C7" s="77">
        <f>'Estimated Quantities'!E24</f>
        <v>200</v>
      </c>
      <c r="D7" s="76" t="s">
        <v>14</v>
      </c>
      <c r="E7" s="83" t="str">
        <f>'Estimated Quantities'!C19</f>
        <v>CONCRETE BARRIER REMOVED, AS PER PLAN</v>
      </c>
      <c r="F7" s="77"/>
      <c r="G7" s="77"/>
      <c r="H7" s="77"/>
      <c r="I7" s="77">
        <f>'Estimated Quantities'!E24</f>
        <v>200</v>
      </c>
      <c r="J7" s="77"/>
      <c r="K7" s="86" t="s">
        <v>159</v>
      </c>
    </row>
    <row r="8" spans="1:11" x14ac:dyDescent="0.25">
      <c r="A8" s="76"/>
      <c r="B8" s="76"/>
      <c r="C8" s="77"/>
      <c r="D8" s="76"/>
      <c r="E8" s="83"/>
      <c r="F8" s="77"/>
      <c r="G8" s="77"/>
      <c r="H8" s="77"/>
      <c r="I8" s="77"/>
      <c r="J8" s="77"/>
      <c r="K8" s="86"/>
    </row>
    <row r="9" spans="1:11" x14ac:dyDescent="0.25">
      <c r="A9" s="76" t="str">
        <f>LEFT('Cost Estimate'!A13,3)</f>
        <v>512</v>
      </c>
      <c r="B9" s="76" t="str">
        <f>RIGHT('Cost Estimate'!A13,5)</f>
        <v>10000</v>
      </c>
      <c r="C9" s="77">
        <f>'Estimated Quantities'!E80</f>
        <v>828</v>
      </c>
      <c r="D9" s="76" t="s">
        <v>96</v>
      </c>
      <c r="E9" s="83" t="str">
        <f>'Estimated Quantities'!C75</f>
        <v>SEALING OF CONCRETE SURFACES</v>
      </c>
      <c r="F9" s="77">
        <f>'Estimated Quantities'!F78</f>
        <v>137</v>
      </c>
      <c r="G9" s="77">
        <f>'Estimated Quantities'!G78</f>
        <v>137</v>
      </c>
      <c r="H9" s="77"/>
      <c r="I9" s="77">
        <f>'Estimated Quantities'!E78</f>
        <v>554</v>
      </c>
      <c r="J9" s="77"/>
      <c r="K9" s="86"/>
    </row>
    <row r="10" spans="1:11" x14ac:dyDescent="0.25">
      <c r="A10" s="76" t="str">
        <f>LEFT('Cost Estimate'!A14,3)</f>
        <v>512</v>
      </c>
      <c r="B10" s="76" t="str">
        <f>RIGHT('Cost Estimate'!A14,5)</f>
        <v>10600</v>
      </c>
      <c r="C10" s="77">
        <f>'Estimated Quantities'!E87</f>
        <v>177</v>
      </c>
      <c r="D10" s="76" t="s">
        <v>14</v>
      </c>
      <c r="E10" s="83" t="str">
        <f>'Estimated Quantities'!C82</f>
        <v>CONCRETE REPAIR BY EPOXY INJECTION</v>
      </c>
      <c r="F10" s="77">
        <f>'Estimated Quantities'!F85</f>
        <v>57</v>
      </c>
      <c r="G10" s="77">
        <f>'Estimated Quantities'!G85</f>
        <v>90</v>
      </c>
      <c r="H10" s="77"/>
      <c r="I10" s="77">
        <f>'Estimated Quantities'!E85</f>
        <v>26</v>
      </c>
      <c r="J10" s="77">
        <f>'Estimated Quantities'!I85</f>
        <v>4</v>
      </c>
      <c r="K10" s="86"/>
    </row>
    <row r="11" spans="1:11" x14ac:dyDescent="0.25">
      <c r="A11" s="76" t="s">
        <v>151</v>
      </c>
      <c r="B11" s="79" t="str">
        <f>"51271500"</f>
        <v>51271500</v>
      </c>
      <c r="C11" s="77">
        <v>78</v>
      </c>
      <c r="D11" s="76" t="s">
        <v>96</v>
      </c>
      <c r="E11" s="83" t="s">
        <v>145</v>
      </c>
      <c r="F11" s="77"/>
      <c r="G11" s="77"/>
      <c r="H11" s="77">
        <f>'Estimated Quantities'!E97</f>
        <v>78</v>
      </c>
      <c r="I11" s="77"/>
      <c r="J11" s="77"/>
      <c r="K11" s="86"/>
    </row>
    <row r="12" spans="1:11" x14ac:dyDescent="0.25">
      <c r="A12" s="76"/>
      <c r="B12" s="76"/>
      <c r="C12" s="77"/>
      <c r="D12" s="76"/>
      <c r="E12" s="83"/>
      <c r="F12" s="77"/>
      <c r="G12" s="77"/>
      <c r="H12" s="77"/>
      <c r="I12" s="77"/>
      <c r="J12" s="77"/>
      <c r="K12" s="86"/>
    </row>
    <row r="13" spans="1:11" x14ac:dyDescent="0.25">
      <c r="A13" s="76" t="str">
        <f>LEFT('Cost Estimate'!A16,3)</f>
        <v>514</v>
      </c>
      <c r="B13" s="76" t="str">
        <f>RIGHT('Cost Estimate'!A16,5)</f>
        <v>00100</v>
      </c>
      <c r="C13" s="77" t="s">
        <v>50</v>
      </c>
      <c r="D13" s="76"/>
      <c r="E13" s="83" t="str">
        <f>'Estimated Quantities'!C99</f>
        <v>SURFACE PREPARATION OF EXISTING STRUCTURAL STEEL</v>
      </c>
      <c r="F13" s="77"/>
      <c r="G13" s="77"/>
      <c r="H13" s="77"/>
      <c r="I13" s="77"/>
      <c r="J13" s="77"/>
      <c r="K13" s="86"/>
    </row>
    <row r="14" spans="1:11" x14ac:dyDescent="0.25">
      <c r="A14" s="76" t="str">
        <f>LEFT('Cost Estimate'!A17,3)</f>
        <v>514</v>
      </c>
      <c r="B14" s="76" t="str">
        <f>RIGHT('Cost Estimate'!A17,5)</f>
        <v>00200</v>
      </c>
      <c r="C14" s="77" t="s">
        <v>50</v>
      </c>
      <c r="D14" s="76"/>
      <c r="E14" s="83" t="str">
        <f>'Estimated Quantities'!C103</f>
        <v>FIELD PAINTING OF EXISTING STRUCTURAL STEEL, PRIME COAT</v>
      </c>
      <c r="F14" s="77"/>
      <c r="G14" s="77"/>
      <c r="H14" s="77"/>
      <c r="I14" s="77"/>
      <c r="J14" s="77"/>
      <c r="K14" s="86"/>
    </row>
    <row r="15" spans="1:11" x14ac:dyDescent="0.25">
      <c r="A15" s="76"/>
      <c r="B15" s="76"/>
      <c r="C15" s="77"/>
      <c r="D15" s="76"/>
      <c r="E15" s="83"/>
      <c r="F15" s="77"/>
      <c r="G15" s="77"/>
      <c r="H15" s="77"/>
      <c r="I15" s="77"/>
      <c r="J15" s="77"/>
      <c r="K15" s="86"/>
    </row>
    <row r="16" spans="1:11" x14ac:dyDescent="0.25">
      <c r="A16" s="76" t="str">
        <f>LEFT('Cost Estimate'!A18,3)</f>
        <v>516</v>
      </c>
      <c r="B16" s="76" t="str">
        <f>RIGHT('Cost Estimate'!A18,5)</f>
        <v>01300</v>
      </c>
      <c r="C16" s="77">
        <f>'Estimated Quantities'!E112</f>
        <v>124</v>
      </c>
      <c r="D16" s="76" t="s">
        <v>14</v>
      </c>
      <c r="E16" s="83" t="str">
        <f>'Estimated Quantities'!C107</f>
        <v>ELASTOMERIC STRIP SEAL WITHOUT STEEL EXTRUSIONS</v>
      </c>
      <c r="F16" s="77">
        <f>'Estimated Quantities'!E110</f>
        <v>62</v>
      </c>
      <c r="G16" s="77">
        <f>'Estimated Quantities'!F110</f>
        <v>62</v>
      </c>
      <c r="H16" s="77"/>
      <c r="I16" s="77"/>
      <c r="J16" s="77"/>
      <c r="K16" s="86"/>
    </row>
    <row r="17" spans="1:11" x14ac:dyDescent="0.25">
      <c r="A17" s="76" t="str">
        <f>LEFT('Cost Estimate'!A19,3)</f>
        <v>516</v>
      </c>
      <c r="B17" s="76" t="str">
        <f>RIGHT('Cost Estimate'!A19,5)</f>
        <v>12311</v>
      </c>
      <c r="C17" s="77">
        <f>'Estimated Quantities'!E119</f>
        <v>124</v>
      </c>
      <c r="D17" s="76" t="s">
        <v>14</v>
      </c>
      <c r="E17" s="83" t="str">
        <f>'Estimated Quantities'!C114</f>
        <v>SIDEWALK COVER PLATE, AS PER PLAN</v>
      </c>
      <c r="F17" s="77">
        <f>'Estimated Quantities'!E117</f>
        <v>62</v>
      </c>
      <c r="G17" s="77">
        <f>'Estimated Quantities'!F117</f>
        <v>62</v>
      </c>
      <c r="H17" s="77"/>
      <c r="I17" s="77"/>
      <c r="J17" s="77"/>
      <c r="K17" s="86">
        <v>35</v>
      </c>
    </row>
    <row r="18" spans="1:11" x14ac:dyDescent="0.25">
      <c r="A18" s="76" t="str">
        <f>LEFT('Cost Estimate'!A20,3)</f>
        <v>516</v>
      </c>
      <c r="B18" s="76" t="str">
        <f>RIGHT('Cost Estimate'!A20,5)</f>
        <v>45305</v>
      </c>
      <c r="C18" s="77">
        <f>'Estimated Quantities'!E126</f>
        <v>8</v>
      </c>
      <c r="D18" s="76" t="s">
        <v>15</v>
      </c>
      <c r="E18" s="83" t="str">
        <f>'Estimated Quantities'!C121</f>
        <v>REFURBISH BEARING DEVICES, AS PER PLAN</v>
      </c>
      <c r="F18" s="77">
        <f>'Estimated Quantities'!E124</f>
        <v>4</v>
      </c>
      <c r="G18" s="77">
        <f>'Estimated Quantities'!F124</f>
        <v>4</v>
      </c>
      <c r="H18" s="77"/>
      <c r="I18" s="77"/>
      <c r="J18" s="77"/>
      <c r="K18" s="86">
        <v>25</v>
      </c>
    </row>
    <row r="19" spans="1:11" x14ac:dyDescent="0.25">
      <c r="A19" s="76"/>
      <c r="B19" s="76"/>
      <c r="C19" s="77"/>
      <c r="D19" s="76"/>
      <c r="E19" s="83"/>
      <c r="F19" s="77"/>
      <c r="G19" s="77"/>
      <c r="H19" s="77"/>
      <c r="I19" s="77"/>
      <c r="J19" s="77"/>
      <c r="K19" s="86"/>
    </row>
    <row r="20" spans="1:11" x14ac:dyDescent="0.25">
      <c r="A20" s="76" t="str">
        <f>LEFT('Cost Estimate'!A21,3)</f>
        <v>517</v>
      </c>
      <c r="B20" s="76" t="str">
        <f>RIGHT('Cost Estimate'!A21,5)</f>
        <v>47001</v>
      </c>
      <c r="C20" s="77" t="s">
        <v>50</v>
      </c>
      <c r="D20" s="76"/>
      <c r="E20" s="83" t="str">
        <f>'Estimated Quantities'!C128</f>
        <v>JACKING AND TEMPORARY SUPPORT OF SUPERSTRUCTURE, AS PER PLAN</v>
      </c>
      <c r="F20" s="77"/>
      <c r="G20" s="77"/>
      <c r="H20" s="77"/>
      <c r="I20" s="77"/>
      <c r="J20" s="77"/>
      <c r="K20" s="86">
        <v>26</v>
      </c>
    </row>
    <row r="21" spans="1:11" x14ac:dyDescent="0.25">
      <c r="A21" s="76"/>
      <c r="B21" s="76"/>
      <c r="C21" s="77"/>
      <c r="D21" s="76"/>
      <c r="E21" s="83"/>
      <c r="F21" s="77"/>
      <c r="G21" s="77"/>
      <c r="H21" s="77"/>
      <c r="I21" s="77"/>
      <c r="J21" s="77"/>
      <c r="K21" s="86"/>
    </row>
    <row r="22" spans="1:11" x14ac:dyDescent="0.25">
      <c r="A22" s="76" t="s">
        <v>152</v>
      </c>
      <c r="B22" s="76" t="str">
        <f>"51900100"</f>
        <v>51900100</v>
      </c>
      <c r="C22" s="77">
        <f>'Estimated Quantities'!E140</f>
        <v>697</v>
      </c>
      <c r="D22" s="76" t="s">
        <v>24</v>
      </c>
      <c r="E22" s="83" t="s">
        <v>143</v>
      </c>
      <c r="F22" s="77"/>
      <c r="G22" s="77"/>
      <c r="H22" s="77">
        <f>'Estimated Quantities'!E140</f>
        <v>697</v>
      </c>
      <c r="I22" s="77"/>
      <c r="J22" s="77"/>
      <c r="K22" s="86">
        <v>26</v>
      </c>
    </row>
    <row r="23" spans="1:11" x14ac:dyDescent="0.25">
      <c r="A23" s="76" t="str">
        <f>LEFT('Cost Estimate'!A23,3)</f>
        <v>519</v>
      </c>
      <c r="B23" s="76" t="str">
        <f>RIGHT('Cost Estimate'!A23,5)</f>
        <v>11100</v>
      </c>
      <c r="C23" s="77">
        <f>'Estimated Quantities'!E147</f>
        <v>1062</v>
      </c>
      <c r="D23" s="76" t="s">
        <v>24</v>
      </c>
      <c r="E23" s="83" t="str">
        <f>'Estimated Quantities'!C142</f>
        <v>PATCHING CONCRETE STRUCTURE</v>
      </c>
      <c r="F23" s="77">
        <f>'Estimated Quantities'!F145</f>
        <v>309</v>
      </c>
      <c r="G23" s="77">
        <f>'Estimated Quantities'!G145</f>
        <v>103</v>
      </c>
      <c r="H23" s="77">
        <f>'Estimated Quantities'!H145</f>
        <v>207</v>
      </c>
      <c r="I23" s="77">
        <f>'Estimated Quantities'!E145</f>
        <v>258</v>
      </c>
      <c r="J23" s="77">
        <f>'Estimated Quantities'!I145</f>
        <v>185</v>
      </c>
      <c r="K23" s="86"/>
    </row>
    <row r="24" spans="1:11" x14ac:dyDescent="0.25">
      <c r="A24" s="76"/>
      <c r="B24" s="76"/>
      <c r="C24" s="77"/>
      <c r="D24" s="76"/>
      <c r="F24" s="77"/>
      <c r="G24" s="77"/>
      <c r="H24" s="77"/>
      <c r="I24" s="77"/>
      <c r="J24" s="77"/>
      <c r="K24" s="86"/>
    </row>
    <row r="25" spans="1:11" x14ac:dyDescent="0.25">
      <c r="A25" s="76" t="str">
        <f>LEFT('Cost Estimate'!A24,3)</f>
        <v>606</v>
      </c>
      <c r="B25" s="76" t="str">
        <f>RIGHT('Cost Estimate'!A24,5)</f>
        <v>16001</v>
      </c>
      <c r="C25" s="77">
        <f>'Estimated Quantities'!E154</f>
        <v>38</v>
      </c>
      <c r="D25" s="76" t="s">
        <v>14</v>
      </c>
      <c r="E25" s="83" t="str">
        <f>'Estimated Quantities'!C149</f>
        <v>GUARDRAIL REBUILT, AS PER PLAN</v>
      </c>
      <c r="F25" s="77">
        <f>'Estimated Quantities'!E152</f>
        <v>25</v>
      </c>
      <c r="G25" s="77">
        <f>'Estimated Quantities'!F152</f>
        <v>13</v>
      </c>
      <c r="H25" s="77"/>
      <c r="I25" s="77"/>
      <c r="J25" s="77"/>
      <c r="K25" s="86" t="s">
        <v>153</v>
      </c>
    </row>
    <row r="26" spans="1:11" x14ac:dyDescent="0.25">
      <c r="A26" s="76"/>
      <c r="B26" s="76"/>
      <c r="C26" s="77"/>
      <c r="D26" s="76"/>
      <c r="E26" s="83"/>
      <c r="F26" s="77"/>
      <c r="G26" s="77"/>
      <c r="H26" s="77"/>
      <c r="I26" s="77"/>
      <c r="J26" s="77"/>
      <c r="K26" s="86"/>
    </row>
    <row r="27" spans="1:11" x14ac:dyDescent="0.25">
      <c r="A27" s="76" t="s">
        <v>152</v>
      </c>
      <c r="B27" s="76" t="str">
        <f>"60740300"</f>
        <v>60740300</v>
      </c>
      <c r="C27" s="77">
        <f>'Estimated Quantities'!E161</f>
        <v>3</v>
      </c>
      <c r="D27" s="76" t="s">
        <v>14</v>
      </c>
      <c r="E27" s="83" t="s">
        <v>156</v>
      </c>
      <c r="F27" s="77">
        <f>'Estimated Quantities'!E161</f>
        <v>3</v>
      </c>
      <c r="G27" s="77"/>
      <c r="H27" s="77"/>
      <c r="I27" s="77"/>
      <c r="J27" s="77"/>
      <c r="K27" s="86">
        <v>38</v>
      </c>
    </row>
    <row r="28" spans="1:11" x14ac:dyDescent="0.25">
      <c r="A28" s="76"/>
      <c r="B28" s="76"/>
      <c r="C28" s="77"/>
      <c r="D28" s="76"/>
      <c r="E28" s="83"/>
      <c r="F28" s="77"/>
      <c r="G28" s="77"/>
      <c r="H28" s="77"/>
      <c r="I28" s="77"/>
      <c r="J28" s="77"/>
      <c r="K28" s="86"/>
    </row>
    <row r="29" spans="1:11" x14ac:dyDescent="0.25">
      <c r="A29" s="76" t="str">
        <f>LEFT('Cost Estimate'!A27,3)</f>
        <v>622</v>
      </c>
      <c r="B29" s="76" t="str">
        <f>RIGHT('Cost Estimate'!A27,5)</f>
        <v>10101</v>
      </c>
      <c r="C29" s="77">
        <f>'Estimated Quantities'!E172</f>
        <v>141</v>
      </c>
      <c r="D29" s="76" t="s">
        <v>14</v>
      </c>
      <c r="E29" s="83" t="str">
        <f>'Estimated Quantities'!C167</f>
        <v>CONCRETE BARRIER, SINGLE SLOPE, TYPE B1, AS PER PLAN</v>
      </c>
      <c r="F29" s="77"/>
      <c r="G29" s="77"/>
      <c r="H29" s="77"/>
      <c r="I29" s="77">
        <f>'Estimated Quantities'!E172</f>
        <v>141</v>
      </c>
      <c r="J29" s="77"/>
      <c r="K29" s="86" t="s">
        <v>159</v>
      </c>
    </row>
    <row r="30" spans="1:11" x14ac:dyDescent="0.25">
      <c r="A30" s="76" t="str">
        <f>LEFT('Cost Estimate'!A28,3)</f>
        <v>622</v>
      </c>
      <c r="B30" s="76" t="str">
        <f>RIGHT('Cost Estimate'!A28,5)</f>
        <v>10201</v>
      </c>
      <c r="C30" s="77">
        <f>'Cost Estimate'!D28</f>
        <v>2</v>
      </c>
      <c r="D30" s="76" t="s">
        <v>15</v>
      </c>
      <c r="E30" s="83" t="str">
        <f>'Cost Estimate'!C28</f>
        <v>BARRIER TRANSITION, AS PER PLAN</v>
      </c>
      <c r="F30" s="77"/>
      <c r="G30" s="77"/>
      <c r="H30" s="77"/>
      <c r="I30" s="77"/>
      <c r="J30" s="77">
        <v>2</v>
      </c>
      <c r="K30" s="86" t="s">
        <v>159</v>
      </c>
    </row>
    <row r="31" spans="1:11" x14ac:dyDescent="0.25">
      <c r="A31" s="76" t="str">
        <f>LEFT('Cost Estimate'!A29,3)</f>
        <v>622</v>
      </c>
      <c r="B31" s="76" t="str">
        <f>RIGHT('Cost Estimate'!A29,5)</f>
        <v>25006</v>
      </c>
      <c r="C31" s="77">
        <f>'Estimated Quantities'!E186</f>
        <v>2</v>
      </c>
      <c r="D31" s="76" t="s">
        <v>15</v>
      </c>
      <c r="E31" s="83" t="str">
        <f>'Estimated Quantities'!C181</f>
        <v>CONCRETE BARRIER, END ANCHORAGE, REINFORCED, TYPE B1</v>
      </c>
      <c r="F31" s="77"/>
      <c r="G31" s="77"/>
      <c r="H31" s="77"/>
      <c r="I31" s="77"/>
      <c r="J31" s="77">
        <v>2</v>
      </c>
      <c r="K31" s="86"/>
    </row>
    <row r="32" spans="1:11" x14ac:dyDescent="0.25">
      <c r="A32" s="76"/>
      <c r="B32" s="76"/>
      <c r="C32" s="77"/>
      <c r="D32" s="76"/>
      <c r="E32" s="83"/>
      <c r="F32" s="77"/>
      <c r="G32" s="77"/>
      <c r="H32" s="77"/>
      <c r="I32" s="77"/>
      <c r="J32" s="77"/>
      <c r="K32" s="86"/>
    </row>
    <row r="33" spans="1:11" x14ac:dyDescent="0.25">
      <c r="A33" s="76" t="str">
        <f>LEFT('Cost Estimate'!A32,3)</f>
        <v>625</v>
      </c>
      <c r="B33" s="76" t="str">
        <f>RIGHT('Cost Estimate'!A32,5)</f>
        <v>25920</v>
      </c>
      <c r="C33" s="77">
        <f>'Estimated Quantities'!E207</f>
        <v>8</v>
      </c>
      <c r="D33" s="76" t="s">
        <v>14</v>
      </c>
      <c r="E33" s="83" t="str">
        <f>'Estimated Quantities'!C202</f>
        <v>CONDUIT, MISC.: STRUCTURE MOUNTED CONDUIT REPLACEMENT AND SPECIALS</v>
      </c>
      <c r="F33" s="77"/>
      <c r="G33" s="77">
        <f>'Estimated Quantities'!E207</f>
        <v>8</v>
      </c>
      <c r="H33" s="77"/>
      <c r="I33" s="77"/>
      <c r="J33" s="77"/>
      <c r="K33" s="86" t="s">
        <v>155</v>
      </c>
    </row>
    <row r="34" spans="1:11" ht="14.45" customHeight="1" thickBot="1" x14ac:dyDescent="0.3">
      <c r="A34" s="78"/>
      <c r="B34" s="78"/>
      <c r="C34" s="81"/>
      <c r="D34" s="78"/>
      <c r="E34" s="84"/>
      <c r="F34" s="81"/>
      <c r="G34" s="81"/>
      <c r="H34" s="81"/>
      <c r="I34" s="81"/>
      <c r="J34" s="81"/>
      <c r="K34" s="87"/>
    </row>
  </sheetData>
  <mergeCells count="14">
    <mergeCell ref="J3:J4"/>
    <mergeCell ref="K3:K4"/>
    <mergeCell ref="A1:H2"/>
    <mergeCell ref="I1:K1"/>
    <mergeCell ref="I2:K2"/>
    <mergeCell ref="B3:B4"/>
    <mergeCell ref="A3:A4"/>
    <mergeCell ref="D3:D4"/>
    <mergeCell ref="E3:E4"/>
    <mergeCell ref="C3:C4"/>
    <mergeCell ref="F3:F4"/>
    <mergeCell ref="G3:G4"/>
    <mergeCell ref="H3:H4"/>
    <mergeCell ref="I3:I4"/>
  </mergeCells>
  <phoneticPr fontId="7" type="noConversion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1579C5-1D64-4112-A99F-B27D60F102B4}">
  <dimension ref="A1:O48"/>
  <sheetViews>
    <sheetView workbookViewId="0">
      <selection activeCell="O26" sqref="O26"/>
    </sheetView>
  </sheetViews>
  <sheetFormatPr defaultRowHeight="15" x14ac:dyDescent="0.25"/>
  <cols>
    <col min="1" max="1" width="11.7109375" style="74" customWidth="1"/>
    <col min="2" max="3" width="11.42578125" style="74" customWidth="1"/>
    <col min="4" max="4" width="9.140625" style="74" customWidth="1"/>
    <col min="5" max="5" width="78.7109375" style="74" customWidth="1"/>
    <col min="6" max="8" width="11.5703125" style="74" customWidth="1"/>
    <col min="9" max="9" width="12.28515625" style="74" customWidth="1"/>
    <col min="10" max="11" width="11.5703125" style="74" customWidth="1"/>
    <col min="12" max="15" width="8.85546875" style="74"/>
  </cols>
  <sheetData>
    <row r="1" spans="1:11" x14ac:dyDescent="0.25">
      <c r="A1" s="114" t="s">
        <v>133</v>
      </c>
      <c r="B1" s="115"/>
      <c r="C1" s="115"/>
      <c r="D1" s="115"/>
      <c r="E1" s="115"/>
      <c r="F1" s="115"/>
      <c r="G1" s="115"/>
      <c r="H1" s="116"/>
      <c r="I1" s="120" t="s">
        <v>131</v>
      </c>
      <c r="J1" s="120"/>
      <c r="K1" s="121"/>
    </row>
    <row r="2" spans="1:11" ht="15.75" thickBot="1" x14ac:dyDescent="0.3">
      <c r="A2" s="117"/>
      <c r="B2" s="118"/>
      <c r="C2" s="118"/>
      <c r="D2" s="118"/>
      <c r="E2" s="118"/>
      <c r="F2" s="118"/>
      <c r="G2" s="118"/>
      <c r="H2" s="119"/>
      <c r="I2" s="122" t="s">
        <v>132</v>
      </c>
      <c r="J2" s="122"/>
      <c r="K2" s="123"/>
    </row>
    <row r="3" spans="1:11" x14ac:dyDescent="0.25">
      <c r="A3" s="124" t="s">
        <v>121</v>
      </c>
      <c r="B3" s="124" t="s">
        <v>122</v>
      </c>
      <c r="C3" s="124" t="s">
        <v>20</v>
      </c>
      <c r="D3" s="110" t="s">
        <v>123</v>
      </c>
      <c r="E3" s="110" t="s">
        <v>124</v>
      </c>
      <c r="F3" s="124" t="s">
        <v>125</v>
      </c>
      <c r="G3" s="124" t="s">
        <v>126</v>
      </c>
      <c r="H3" s="124" t="s">
        <v>127</v>
      </c>
      <c r="I3" s="124" t="s">
        <v>128</v>
      </c>
      <c r="J3" s="110" t="s">
        <v>129</v>
      </c>
      <c r="K3" s="112" t="s">
        <v>130</v>
      </c>
    </row>
    <row r="4" spans="1:11" ht="15.75" thickBot="1" x14ac:dyDescent="0.3">
      <c r="A4" s="125"/>
      <c r="B4" s="125"/>
      <c r="C4" s="125"/>
      <c r="D4" s="111"/>
      <c r="E4" s="111"/>
      <c r="F4" s="125"/>
      <c r="G4" s="125"/>
      <c r="H4" s="125"/>
      <c r="I4" s="125"/>
      <c r="J4" s="111"/>
      <c r="K4" s="113"/>
    </row>
    <row r="5" spans="1:11" x14ac:dyDescent="0.25">
      <c r="A5" s="75" t="str">
        <f>LEFT('Cost Estimate'!A3,3)</f>
        <v>201</v>
      </c>
      <c r="B5" s="75" t="str">
        <f>RIGHT('Cost Estimate'!A3,5)</f>
        <v>11001</v>
      </c>
      <c r="C5" s="80" t="s">
        <v>50</v>
      </c>
      <c r="D5" s="75"/>
      <c r="E5" s="82" t="str">
        <f>'Estimated Quantities'!C11</f>
        <v>CLEARING AND GRUBBING, AS PER PLAN</v>
      </c>
      <c r="F5" s="80"/>
      <c r="G5" s="80"/>
      <c r="H5" s="80"/>
      <c r="I5" s="80"/>
      <c r="J5" s="80" t="s">
        <v>50</v>
      </c>
      <c r="K5" s="85">
        <v>6</v>
      </c>
    </row>
    <row r="6" spans="1:11" x14ac:dyDescent="0.25">
      <c r="A6" s="76"/>
      <c r="B6" s="76"/>
      <c r="C6" s="77"/>
      <c r="D6" s="76"/>
      <c r="E6" s="83"/>
      <c r="F6" s="77"/>
      <c r="G6" s="77"/>
      <c r="H6" s="77"/>
      <c r="I6" s="77"/>
      <c r="J6" s="77"/>
      <c r="K6" s="86"/>
    </row>
    <row r="7" spans="1:11" x14ac:dyDescent="0.25">
      <c r="A7" s="76" t="str">
        <f>LEFT('Cost Estimate'!A4,3)</f>
        <v>202</v>
      </c>
      <c r="B7" s="76" t="str">
        <f>RIGHT('Cost Estimate'!A4,5)</f>
        <v>11203</v>
      </c>
      <c r="C7" s="77" t="s">
        <v>50</v>
      </c>
      <c r="D7" s="76"/>
      <c r="E7" s="83" t="str">
        <f>'Estimated Quantities'!C15</f>
        <v>PORTIONS OF STRUCTURE REMOVED, OVER 20 FOOT SPAN, AS PER PLAN</v>
      </c>
      <c r="F7" s="77"/>
      <c r="G7" s="77"/>
      <c r="H7" s="77"/>
      <c r="I7" s="77"/>
      <c r="J7" s="77" t="s">
        <v>50</v>
      </c>
      <c r="K7" s="86">
        <v>25</v>
      </c>
    </row>
    <row r="8" spans="1:11" x14ac:dyDescent="0.25">
      <c r="A8" s="76" t="str">
        <f>LEFT('Cost Estimate'!A5,3)</f>
        <v>202</v>
      </c>
      <c r="B8" s="76" t="str">
        <f>RIGHT('Cost Estimate'!A5,5)</f>
        <v>30701</v>
      </c>
      <c r="C8" s="77">
        <f>'Estimated Quantities'!E24</f>
        <v>200</v>
      </c>
      <c r="D8" s="76" t="s">
        <v>14</v>
      </c>
      <c r="E8" s="83" t="str">
        <f>'Estimated Quantities'!C19</f>
        <v>CONCRETE BARRIER REMOVED, AS PER PLAN</v>
      </c>
      <c r="F8" s="77"/>
      <c r="G8" s="77"/>
      <c r="H8" s="77"/>
      <c r="I8" s="77">
        <f>'Estimated Quantities'!E24</f>
        <v>200</v>
      </c>
      <c r="J8" s="77"/>
      <c r="K8" s="86">
        <v>36</v>
      </c>
    </row>
    <row r="9" spans="1:11" x14ac:dyDescent="0.25">
      <c r="A9" s="76" t="str">
        <f>LEFT('Cost Estimate'!A6,3)</f>
        <v>202</v>
      </c>
      <c r="B9" s="76" t="str">
        <f>RIGHT('Cost Estimate'!A6,5)</f>
        <v>23000</v>
      </c>
      <c r="C9" s="77">
        <f>'Estimated Quantities'!E31</f>
        <v>28</v>
      </c>
      <c r="D9" s="76" t="s">
        <v>96</v>
      </c>
      <c r="E9" s="83" t="str">
        <f>'Estimated Quantities'!C26</f>
        <v>PAVEMENT REMOVED</v>
      </c>
      <c r="F9" s="77"/>
      <c r="G9" s="77"/>
      <c r="H9" s="77"/>
      <c r="I9" s="77"/>
      <c r="J9" s="77">
        <f>'Estimated Quantities'!E31</f>
        <v>28</v>
      </c>
      <c r="K9" s="86"/>
    </row>
    <row r="10" spans="1:11" x14ac:dyDescent="0.25">
      <c r="A10" s="76"/>
      <c r="B10" s="76"/>
      <c r="C10" s="77"/>
      <c r="D10" s="76"/>
      <c r="E10" s="83"/>
      <c r="F10" s="77"/>
      <c r="G10" s="77"/>
      <c r="H10" s="77"/>
      <c r="I10" s="77"/>
      <c r="J10" s="77"/>
      <c r="K10" s="86"/>
    </row>
    <row r="11" spans="1:11" x14ac:dyDescent="0.25">
      <c r="A11" s="76" t="str">
        <f>LEFT('Cost Estimate'!A7,3)</f>
        <v>204</v>
      </c>
      <c r="B11" s="76" t="str">
        <f>RIGHT('Cost Estimate'!A7,5)</f>
        <v>10000</v>
      </c>
      <c r="C11" s="77">
        <f>'Estimated Quantities'!E38</f>
        <v>28</v>
      </c>
      <c r="D11" s="76" t="s">
        <v>96</v>
      </c>
      <c r="E11" s="83" t="str">
        <f>'Estimated Quantities'!C33</f>
        <v>SUBGRADE COMPACTION</v>
      </c>
      <c r="F11" s="77"/>
      <c r="G11" s="77"/>
      <c r="H11" s="77"/>
      <c r="I11" s="77"/>
      <c r="J11" s="77">
        <f>'Estimated Quantities'!E38</f>
        <v>28</v>
      </c>
      <c r="K11" s="86"/>
    </row>
    <row r="12" spans="1:11" x14ac:dyDescent="0.25">
      <c r="A12" s="76"/>
      <c r="B12" s="76"/>
      <c r="C12" s="77"/>
      <c r="D12" s="76"/>
      <c r="E12" s="83"/>
      <c r="F12" s="77"/>
      <c r="G12" s="77"/>
      <c r="H12" s="77"/>
      <c r="I12" s="77"/>
      <c r="J12" s="77"/>
      <c r="K12" s="86"/>
    </row>
    <row r="13" spans="1:11" x14ac:dyDescent="0.25">
      <c r="A13" s="76" t="str">
        <f>LEFT('Cost Estimate'!A8,3)</f>
        <v>304</v>
      </c>
      <c r="B13" s="76" t="str">
        <f>RIGHT('Cost Estimate'!A8,5)</f>
        <v>20000</v>
      </c>
      <c r="C13" s="77">
        <f>'Estimated Quantities'!E45</f>
        <v>9</v>
      </c>
      <c r="D13" s="76" t="s">
        <v>97</v>
      </c>
      <c r="E13" s="83" t="str">
        <f>'Estimated Quantities'!C40</f>
        <v>6" AGGREGATE BASE</v>
      </c>
      <c r="F13" s="77"/>
      <c r="G13" s="77"/>
      <c r="H13" s="77"/>
      <c r="I13" s="77"/>
      <c r="J13" s="77">
        <f>'Estimated Quantities'!E45</f>
        <v>9</v>
      </c>
      <c r="K13" s="86"/>
    </row>
    <row r="14" spans="1:11" x14ac:dyDescent="0.25">
      <c r="A14" s="76"/>
      <c r="B14" s="76"/>
      <c r="C14" s="77"/>
      <c r="D14" s="76"/>
      <c r="E14" s="83"/>
      <c r="F14" s="77"/>
      <c r="G14" s="77"/>
      <c r="H14" s="77"/>
      <c r="I14" s="77"/>
      <c r="J14" s="77"/>
      <c r="K14" s="86"/>
    </row>
    <row r="15" spans="1:11" x14ac:dyDescent="0.25">
      <c r="A15" s="77">
        <v>305</v>
      </c>
      <c r="B15" s="77">
        <v>14010</v>
      </c>
      <c r="C15" s="77">
        <f>'Cost Estimate'!D9</f>
        <v>28</v>
      </c>
      <c r="D15" s="76" t="s">
        <v>96</v>
      </c>
      <c r="E15" s="83" t="str">
        <f>'Estimated Quantities'!C47</f>
        <v>10" CONCRETE BASE, CLASS QC 1P</v>
      </c>
      <c r="F15" s="77"/>
      <c r="G15" s="77"/>
      <c r="H15" s="77"/>
      <c r="I15" s="77"/>
      <c r="J15" s="77">
        <f>'Estimated Quantities'!E52</f>
        <v>28</v>
      </c>
      <c r="K15" s="86"/>
    </row>
    <row r="16" spans="1:11" x14ac:dyDescent="0.25">
      <c r="A16" s="76"/>
      <c r="B16" s="76"/>
      <c r="C16" s="77"/>
      <c r="D16" s="76"/>
      <c r="E16" s="83"/>
      <c r="F16" s="77"/>
      <c r="G16" s="77"/>
      <c r="H16" s="77"/>
      <c r="I16" s="77"/>
      <c r="J16" s="77"/>
      <c r="K16" s="86"/>
    </row>
    <row r="17" spans="1:11" x14ac:dyDescent="0.25">
      <c r="A17" s="76" t="str">
        <f>LEFT('Cost Estimate'!A10,3)</f>
        <v>407</v>
      </c>
      <c r="B17" s="77">
        <v>20000</v>
      </c>
      <c r="C17" s="77">
        <f>'Estimated Quantities'!E59</f>
        <v>12</v>
      </c>
      <c r="D17" s="76" t="s">
        <v>146</v>
      </c>
      <c r="E17" s="83" t="str">
        <f>'Estimated Quantities'!C54</f>
        <v>NON-TRACKING TACK COAT</v>
      </c>
      <c r="F17" s="77"/>
      <c r="G17" s="77"/>
      <c r="H17" s="77"/>
      <c r="I17" s="77"/>
      <c r="J17" s="77">
        <f>'Estimated Quantities'!E59</f>
        <v>12</v>
      </c>
      <c r="K17" s="86"/>
    </row>
    <row r="18" spans="1:11" x14ac:dyDescent="0.25">
      <c r="A18" s="76"/>
      <c r="B18" s="76"/>
      <c r="C18" s="77"/>
      <c r="D18" s="76"/>
      <c r="E18" s="83"/>
      <c r="F18" s="77"/>
      <c r="G18" s="77"/>
      <c r="H18" s="77"/>
      <c r="I18" s="77"/>
      <c r="J18" s="77"/>
      <c r="K18" s="86"/>
    </row>
    <row r="19" spans="1:11" x14ac:dyDescent="0.25">
      <c r="A19" s="76" t="str">
        <f>LEFT('Cost Estimate'!A11,3)</f>
        <v>442</v>
      </c>
      <c r="B19" s="76" t="str">
        <f>RIGHT('Cost Estimate'!A11,5)</f>
        <v>22101</v>
      </c>
      <c r="C19" s="77">
        <f>'Estimated Quantities'!E66</f>
        <v>2</v>
      </c>
      <c r="D19" s="76" t="s">
        <v>97</v>
      </c>
      <c r="E19" s="83" t="str">
        <f>'Estimated Quantities'!C61</f>
        <v>1.5" ASPHALT CONCRETE SURFACE COURSE, 12.5 MM, TYPE A, (449) PG76-22M, AS PER PLAN</v>
      </c>
      <c r="F19" s="77"/>
      <c r="G19" s="77"/>
      <c r="H19" s="77"/>
      <c r="I19" s="77"/>
      <c r="J19" s="77">
        <f>'Estimated Quantities'!E66</f>
        <v>2</v>
      </c>
      <c r="K19" s="86">
        <v>6</v>
      </c>
    </row>
    <row r="20" spans="1:11" x14ac:dyDescent="0.25">
      <c r="A20" s="76" t="str">
        <f>LEFT('Cost Estimate'!A12,3)</f>
        <v>442</v>
      </c>
      <c r="B20" s="76" t="str">
        <f>RIGHT('Cost Estimate'!A12,5)</f>
        <v>22300</v>
      </c>
      <c r="C20" s="77">
        <f>'Estimated Quantities'!E73</f>
        <v>2</v>
      </c>
      <c r="D20" s="76" t="s">
        <v>97</v>
      </c>
      <c r="E20" s="83" t="str">
        <f>'Estimated Quantities'!C68</f>
        <v>1.75" ASPHALT CONCRETE INTERMEDIATE COURSE, 12.5 MM, TYPE A, (449)</v>
      </c>
      <c r="F20" s="77"/>
      <c r="G20" s="77"/>
      <c r="H20" s="77"/>
      <c r="I20" s="77"/>
      <c r="J20" s="77">
        <f>'Estimated Quantities'!E73</f>
        <v>2</v>
      </c>
      <c r="K20" s="86"/>
    </row>
    <row r="21" spans="1:11" x14ac:dyDescent="0.25">
      <c r="A21" s="76"/>
      <c r="B21" s="76"/>
      <c r="C21" s="77"/>
      <c r="D21" s="76"/>
      <c r="E21" s="83"/>
      <c r="F21" s="77"/>
      <c r="G21" s="77"/>
      <c r="H21" s="77"/>
      <c r="I21" s="77"/>
      <c r="J21" s="77"/>
      <c r="K21" s="86"/>
    </row>
    <row r="22" spans="1:11" x14ac:dyDescent="0.25">
      <c r="A22" s="76" t="str">
        <f>LEFT('Cost Estimate'!A13,3)</f>
        <v>512</v>
      </c>
      <c r="B22" s="76" t="str">
        <f>RIGHT('Cost Estimate'!A13,5)</f>
        <v>10000</v>
      </c>
      <c r="C22" s="77">
        <f>'Estimated Quantities'!E80</f>
        <v>828</v>
      </c>
      <c r="D22" s="76" t="s">
        <v>96</v>
      </c>
      <c r="E22" s="83" t="str">
        <f>'Estimated Quantities'!C75</f>
        <v>SEALING OF CONCRETE SURFACES</v>
      </c>
      <c r="F22" s="77">
        <f>'Estimated Quantities'!F78</f>
        <v>137</v>
      </c>
      <c r="G22" s="77">
        <f>'Estimated Quantities'!G78</f>
        <v>137</v>
      </c>
      <c r="H22" s="77"/>
      <c r="I22" s="77">
        <f>'Estimated Quantities'!E78</f>
        <v>554</v>
      </c>
      <c r="J22" s="77"/>
      <c r="K22" s="86"/>
    </row>
    <row r="23" spans="1:11" x14ac:dyDescent="0.25">
      <c r="A23" s="76" t="str">
        <f>LEFT('Cost Estimate'!A14,3)</f>
        <v>512</v>
      </c>
      <c r="B23" s="76" t="str">
        <f>RIGHT('Cost Estimate'!A14,5)</f>
        <v>10600</v>
      </c>
      <c r="C23" s="77">
        <f>'Estimated Quantities'!E87</f>
        <v>177</v>
      </c>
      <c r="D23" s="76" t="s">
        <v>14</v>
      </c>
      <c r="E23" s="83" t="str">
        <f>'Estimated Quantities'!C82</f>
        <v>CONCRETE REPAIR BY EPOXY INJECTION</v>
      </c>
      <c r="F23" s="77">
        <f>'Estimated Quantities'!F85</f>
        <v>57</v>
      </c>
      <c r="G23" s="77">
        <f>'Estimated Quantities'!G85</f>
        <v>90</v>
      </c>
      <c r="H23" s="77"/>
      <c r="I23" s="77">
        <f>'Estimated Quantities'!E85</f>
        <v>26</v>
      </c>
      <c r="J23" s="77">
        <f>'Estimated Quantities'!I85</f>
        <v>4</v>
      </c>
      <c r="K23" s="86"/>
    </row>
    <row r="24" spans="1:11" x14ac:dyDescent="0.25">
      <c r="A24" s="76" t="s">
        <v>151</v>
      </c>
      <c r="B24" s="79" t="str">
        <f>"51271500"</f>
        <v>51271500</v>
      </c>
      <c r="C24" s="77">
        <v>78</v>
      </c>
      <c r="D24" s="76" t="s">
        <v>96</v>
      </c>
      <c r="E24" s="83" t="s">
        <v>145</v>
      </c>
      <c r="F24" s="77"/>
      <c r="G24" s="77"/>
      <c r="H24" s="77">
        <f>'Estimated Quantities'!E97</f>
        <v>78</v>
      </c>
      <c r="I24" s="77"/>
      <c r="J24" s="77"/>
      <c r="K24" s="86"/>
    </row>
    <row r="25" spans="1:11" x14ac:dyDescent="0.25">
      <c r="A25" s="76"/>
      <c r="B25" s="76"/>
      <c r="C25" s="77"/>
      <c r="D25" s="76"/>
      <c r="E25" s="83"/>
      <c r="F25" s="77"/>
      <c r="G25" s="77"/>
      <c r="H25" s="77"/>
      <c r="I25" s="77"/>
      <c r="J25" s="77"/>
      <c r="K25" s="86"/>
    </row>
    <row r="26" spans="1:11" x14ac:dyDescent="0.25">
      <c r="A26" s="76" t="str">
        <f>LEFT('Cost Estimate'!A16,3)</f>
        <v>514</v>
      </c>
      <c r="B26" s="76" t="str">
        <f>RIGHT('Cost Estimate'!A16,5)</f>
        <v>00100</v>
      </c>
      <c r="C26" s="77" t="s">
        <v>50</v>
      </c>
      <c r="D26" s="76"/>
      <c r="E26" s="83" t="str">
        <f>'Estimated Quantities'!C99</f>
        <v>SURFACE PREPARATION OF EXISTING STRUCTURAL STEEL</v>
      </c>
      <c r="F26" s="77"/>
      <c r="G26" s="77"/>
      <c r="H26" s="77"/>
      <c r="I26" s="77"/>
      <c r="J26" s="77"/>
      <c r="K26" s="86"/>
    </row>
    <row r="27" spans="1:11" x14ac:dyDescent="0.25">
      <c r="A27" s="76" t="str">
        <f>LEFT('Cost Estimate'!A17,3)</f>
        <v>514</v>
      </c>
      <c r="B27" s="76" t="str">
        <f>RIGHT('Cost Estimate'!A17,5)</f>
        <v>00200</v>
      </c>
      <c r="C27" s="77" t="s">
        <v>50</v>
      </c>
      <c r="D27" s="76"/>
      <c r="E27" s="83" t="str">
        <f>'Estimated Quantities'!C103</f>
        <v>FIELD PAINTING OF EXISTING STRUCTURAL STEEL, PRIME COAT</v>
      </c>
      <c r="F27" s="77"/>
      <c r="G27" s="77"/>
      <c r="H27" s="77"/>
      <c r="I27" s="77"/>
      <c r="J27" s="77"/>
      <c r="K27" s="86"/>
    </row>
    <row r="28" spans="1:11" x14ac:dyDescent="0.25">
      <c r="A28" s="76"/>
      <c r="B28" s="76"/>
      <c r="C28" s="77"/>
      <c r="D28" s="76"/>
      <c r="E28" s="83"/>
      <c r="F28" s="77"/>
      <c r="G28" s="77"/>
      <c r="H28" s="77"/>
      <c r="I28" s="77"/>
      <c r="J28" s="77"/>
      <c r="K28" s="86"/>
    </row>
    <row r="29" spans="1:11" x14ac:dyDescent="0.25">
      <c r="A29" s="76" t="str">
        <f>LEFT('Cost Estimate'!A18,3)</f>
        <v>516</v>
      </c>
      <c r="B29" s="76" t="str">
        <f>RIGHT('Cost Estimate'!A18,5)</f>
        <v>01300</v>
      </c>
      <c r="C29" s="77">
        <f>'Estimated Quantities'!E112</f>
        <v>124</v>
      </c>
      <c r="D29" s="76" t="s">
        <v>14</v>
      </c>
      <c r="E29" s="83" t="str">
        <f>'Estimated Quantities'!C107</f>
        <v>ELASTOMERIC STRIP SEAL WITHOUT STEEL EXTRUSIONS</v>
      </c>
      <c r="F29" s="77">
        <f>'Estimated Quantities'!E110</f>
        <v>62</v>
      </c>
      <c r="G29" s="77">
        <f>'Estimated Quantities'!F110</f>
        <v>62</v>
      </c>
      <c r="H29" s="77"/>
      <c r="I29" s="77"/>
      <c r="J29" s="77"/>
      <c r="K29" s="86"/>
    </row>
    <row r="30" spans="1:11" x14ac:dyDescent="0.25">
      <c r="A30" s="76" t="str">
        <f>LEFT('Cost Estimate'!A19,3)</f>
        <v>516</v>
      </c>
      <c r="B30" s="76" t="str">
        <f>RIGHT('Cost Estimate'!A19,5)</f>
        <v>12311</v>
      </c>
      <c r="C30" s="77">
        <f>'Estimated Quantities'!E119</f>
        <v>124</v>
      </c>
      <c r="D30" s="76" t="s">
        <v>14</v>
      </c>
      <c r="E30" s="83" t="str">
        <f>'Estimated Quantities'!C114</f>
        <v>SIDEWALK COVER PLATE, AS PER PLAN</v>
      </c>
      <c r="F30" s="77">
        <f>'Estimated Quantities'!E117</f>
        <v>62</v>
      </c>
      <c r="G30" s="77">
        <f>'Estimated Quantities'!F117</f>
        <v>62</v>
      </c>
      <c r="H30" s="77"/>
      <c r="I30" s="77"/>
      <c r="J30" s="77"/>
      <c r="K30" s="86">
        <v>35</v>
      </c>
    </row>
    <row r="31" spans="1:11" x14ac:dyDescent="0.25">
      <c r="A31" s="76" t="str">
        <f>LEFT('Cost Estimate'!A20,3)</f>
        <v>516</v>
      </c>
      <c r="B31" s="76" t="str">
        <f>RIGHT('Cost Estimate'!A20,5)</f>
        <v>45305</v>
      </c>
      <c r="C31" s="77">
        <f>'Estimated Quantities'!E126</f>
        <v>8</v>
      </c>
      <c r="D31" s="76" t="s">
        <v>15</v>
      </c>
      <c r="E31" s="83" t="str">
        <f>'Estimated Quantities'!C121</f>
        <v>REFURBISH BEARING DEVICES, AS PER PLAN</v>
      </c>
      <c r="F31" s="77">
        <f>'Estimated Quantities'!E124</f>
        <v>4</v>
      </c>
      <c r="G31" s="77">
        <f>'Estimated Quantities'!F124</f>
        <v>4</v>
      </c>
      <c r="H31" s="77"/>
      <c r="I31" s="77"/>
      <c r="J31" s="77"/>
      <c r="K31" s="86">
        <v>25</v>
      </c>
    </row>
    <row r="32" spans="1:11" x14ac:dyDescent="0.25">
      <c r="A32" s="76"/>
      <c r="B32" s="76"/>
      <c r="C32" s="77"/>
      <c r="D32" s="76"/>
      <c r="E32" s="83"/>
      <c r="F32" s="77"/>
      <c r="G32" s="77"/>
      <c r="H32" s="77"/>
      <c r="I32" s="77"/>
      <c r="J32" s="77"/>
      <c r="K32" s="86"/>
    </row>
    <row r="33" spans="1:11" x14ac:dyDescent="0.25">
      <c r="A33" s="76" t="str">
        <f>LEFT('Cost Estimate'!A21,3)</f>
        <v>517</v>
      </c>
      <c r="B33" s="76" t="str">
        <f>RIGHT('Cost Estimate'!A21,5)</f>
        <v>47001</v>
      </c>
      <c r="C33" s="77" t="s">
        <v>50</v>
      </c>
      <c r="D33" s="76"/>
      <c r="E33" s="83" t="str">
        <f>'Estimated Quantities'!C128</f>
        <v>JACKING AND TEMPORARY SUPPORT OF SUPERSTRUCTURE, AS PER PLAN</v>
      </c>
      <c r="F33" s="77"/>
      <c r="G33" s="77"/>
      <c r="H33" s="77"/>
      <c r="I33" s="77"/>
      <c r="J33" s="77"/>
      <c r="K33" s="86">
        <v>26</v>
      </c>
    </row>
    <row r="34" spans="1:11" x14ac:dyDescent="0.25">
      <c r="A34" s="76"/>
      <c r="B34" s="76"/>
      <c r="C34" s="77"/>
      <c r="D34" s="76"/>
      <c r="E34" s="83"/>
      <c r="F34" s="77"/>
      <c r="G34" s="77"/>
      <c r="H34" s="77"/>
      <c r="I34" s="77"/>
      <c r="J34" s="77"/>
      <c r="K34" s="86"/>
    </row>
    <row r="35" spans="1:11" x14ac:dyDescent="0.25">
      <c r="A35" s="76" t="s">
        <v>152</v>
      </c>
      <c r="B35" s="76" t="str">
        <f>"51900100"</f>
        <v>51900100</v>
      </c>
      <c r="C35" s="77">
        <f>'Estimated Quantities'!E140</f>
        <v>697</v>
      </c>
      <c r="D35" s="76" t="s">
        <v>24</v>
      </c>
      <c r="E35" s="83" t="s">
        <v>143</v>
      </c>
      <c r="F35" s="77"/>
      <c r="G35" s="77"/>
      <c r="H35" s="77">
        <f>'Estimated Quantities'!E140</f>
        <v>697</v>
      </c>
      <c r="I35" s="77"/>
      <c r="J35" s="77"/>
      <c r="K35" s="86">
        <v>26</v>
      </c>
    </row>
    <row r="36" spans="1:11" x14ac:dyDescent="0.25">
      <c r="A36" s="76" t="str">
        <f>LEFT('Cost Estimate'!A23,3)</f>
        <v>519</v>
      </c>
      <c r="B36" s="76" t="str">
        <f>RIGHT('Cost Estimate'!A23,5)</f>
        <v>11100</v>
      </c>
      <c r="C36" s="77">
        <f>'Estimated Quantities'!E147</f>
        <v>1062</v>
      </c>
      <c r="D36" s="76" t="s">
        <v>24</v>
      </c>
      <c r="E36" s="83" t="str">
        <f>'Estimated Quantities'!C142</f>
        <v>PATCHING CONCRETE STRUCTURE</v>
      </c>
      <c r="F36" s="77">
        <f>'Estimated Quantities'!F145</f>
        <v>309</v>
      </c>
      <c r="G36" s="77">
        <f>'Estimated Quantities'!G145</f>
        <v>103</v>
      </c>
      <c r="H36" s="77">
        <f>'Estimated Quantities'!H145</f>
        <v>207</v>
      </c>
      <c r="I36" s="77">
        <f>'Estimated Quantities'!E145</f>
        <v>258</v>
      </c>
      <c r="J36" s="77">
        <f>'Estimated Quantities'!I145</f>
        <v>185</v>
      </c>
      <c r="K36" s="86"/>
    </row>
    <row r="37" spans="1:11" x14ac:dyDescent="0.25">
      <c r="A37" s="76"/>
      <c r="B37" s="76"/>
      <c r="C37" s="77"/>
      <c r="D37" s="76"/>
      <c r="F37" s="77"/>
      <c r="G37" s="77"/>
      <c r="H37" s="77"/>
      <c r="I37" s="77"/>
      <c r="J37" s="77"/>
      <c r="K37" s="86"/>
    </row>
    <row r="38" spans="1:11" x14ac:dyDescent="0.25">
      <c r="A38" s="76" t="str">
        <f>LEFT('Cost Estimate'!A24,3)</f>
        <v>606</v>
      </c>
      <c r="B38" s="76" t="str">
        <f>RIGHT('Cost Estimate'!A24,5)</f>
        <v>16001</v>
      </c>
      <c r="C38" s="77">
        <f>'Estimated Quantities'!E154</f>
        <v>38</v>
      </c>
      <c r="D38" s="76" t="s">
        <v>14</v>
      </c>
      <c r="E38" s="83" t="str">
        <f>'Estimated Quantities'!C149</f>
        <v>GUARDRAIL REBUILT, AS PER PLAN</v>
      </c>
      <c r="F38" s="77">
        <f>'Estimated Quantities'!E152</f>
        <v>25</v>
      </c>
      <c r="G38" s="77">
        <f>'Estimated Quantities'!F152</f>
        <v>13</v>
      </c>
      <c r="H38" s="77"/>
      <c r="I38" s="77"/>
      <c r="J38" s="77"/>
      <c r="K38" s="86" t="s">
        <v>153</v>
      </c>
    </row>
    <row r="39" spans="1:11" x14ac:dyDescent="0.25">
      <c r="A39" s="76"/>
      <c r="B39" s="76"/>
      <c r="C39" s="77"/>
      <c r="D39" s="76"/>
      <c r="E39" s="83"/>
      <c r="F39" s="77"/>
      <c r="G39" s="77"/>
      <c r="H39" s="77"/>
      <c r="I39" s="77"/>
      <c r="J39" s="77"/>
      <c r="K39" s="86"/>
    </row>
    <row r="40" spans="1:11" x14ac:dyDescent="0.25">
      <c r="A40" s="76" t="s">
        <v>152</v>
      </c>
      <c r="B40" s="76" t="str">
        <f>"60740300"</f>
        <v>60740300</v>
      </c>
      <c r="C40" s="77">
        <f>'Estimated Quantities'!E161</f>
        <v>3</v>
      </c>
      <c r="D40" s="76" t="s">
        <v>14</v>
      </c>
      <c r="E40" s="83" t="s">
        <v>142</v>
      </c>
      <c r="F40" s="77">
        <f>'Estimated Quantities'!E161</f>
        <v>3</v>
      </c>
      <c r="G40" s="77"/>
      <c r="H40" s="77"/>
      <c r="I40" s="77"/>
      <c r="J40" s="77"/>
      <c r="K40" s="86">
        <v>38</v>
      </c>
    </row>
    <row r="41" spans="1:11" x14ac:dyDescent="0.25">
      <c r="A41" s="76"/>
      <c r="B41" s="76"/>
      <c r="C41" s="77"/>
      <c r="D41" s="76"/>
      <c r="F41" s="77"/>
      <c r="G41" s="77"/>
      <c r="H41" s="77"/>
      <c r="I41" s="77"/>
      <c r="J41" s="77"/>
      <c r="K41" s="86"/>
    </row>
    <row r="42" spans="1:11" x14ac:dyDescent="0.25">
      <c r="A42" s="76" t="str">
        <f>LEFT('Cost Estimate'!A26,3)</f>
        <v>614</v>
      </c>
      <c r="B42" s="76" t="str">
        <f>RIGHT('Cost Estimate'!A26,5)</f>
        <v>11000</v>
      </c>
      <c r="C42" s="77" t="s">
        <v>50</v>
      </c>
      <c r="D42" s="76"/>
      <c r="E42" s="83" t="str">
        <f>'Estimated Quantities'!C163</f>
        <v>MAINTAINING TRAFFIC</v>
      </c>
      <c r="F42" s="77"/>
      <c r="G42" s="77"/>
      <c r="H42" s="77"/>
      <c r="I42" s="77"/>
      <c r="J42" s="77"/>
      <c r="K42" s="86"/>
    </row>
    <row r="43" spans="1:11" x14ac:dyDescent="0.25">
      <c r="A43" s="76"/>
      <c r="B43" s="76"/>
      <c r="C43" s="77"/>
      <c r="D43" s="76"/>
      <c r="E43" s="83"/>
      <c r="F43" s="77"/>
      <c r="G43" s="77"/>
      <c r="H43" s="77"/>
      <c r="I43" s="77"/>
      <c r="J43" s="77"/>
      <c r="K43" s="86"/>
    </row>
    <row r="44" spans="1:11" x14ac:dyDescent="0.25">
      <c r="A44" s="76" t="str">
        <f>LEFT('Cost Estimate'!A27,3)</f>
        <v>622</v>
      </c>
      <c r="B44" s="76" t="str">
        <f>RIGHT('Cost Estimate'!A27,5)</f>
        <v>10101</v>
      </c>
      <c r="C44" s="77">
        <f>'Estimated Quantities'!E172</f>
        <v>141</v>
      </c>
      <c r="D44" s="76" t="s">
        <v>14</v>
      </c>
      <c r="E44" s="83" t="str">
        <f>'Estimated Quantities'!C167</f>
        <v>CONCRETE BARRIER, SINGLE SLOPE, TYPE B1, AS PER PLAN</v>
      </c>
      <c r="F44" s="77"/>
      <c r="G44" s="77"/>
      <c r="H44" s="77"/>
      <c r="I44" s="77">
        <f>'Estimated Quantities'!E172</f>
        <v>141</v>
      </c>
      <c r="J44" s="77"/>
      <c r="K44" s="86">
        <v>36</v>
      </c>
    </row>
    <row r="45" spans="1:11" x14ac:dyDescent="0.25">
      <c r="A45" s="76" t="str">
        <f>LEFT('Cost Estimate'!A29,3)</f>
        <v>622</v>
      </c>
      <c r="B45" s="76" t="str">
        <f>RIGHT('Cost Estimate'!A29,5)</f>
        <v>25006</v>
      </c>
      <c r="C45" s="77">
        <f>'Estimated Quantities'!E186</f>
        <v>2</v>
      </c>
      <c r="D45" s="76" t="s">
        <v>15</v>
      </c>
      <c r="E45" s="83" t="str">
        <f>'Estimated Quantities'!C181</f>
        <v>CONCRETE BARRIER, END ANCHORAGE, REINFORCED, TYPE B1</v>
      </c>
      <c r="F45" s="77"/>
      <c r="G45" s="77"/>
      <c r="H45" s="77"/>
      <c r="I45" s="77"/>
      <c r="J45" s="77">
        <v>2</v>
      </c>
      <c r="K45" s="86"/>
    </row>
    <row r="46" spans="1:11" x14ac:dyDescent="0.25">
      <c r="A46" s="76"/>
      <c r="B46" s="76"/>
      <c r="C46" s="77"/>
      <c r="D46" s="76"/>
      <c r="E46" s="83"/>
      <c r="F46" s="77"/>
      <c r="G46" s="77"/>
      <c r="H46" s="77"/>
      <c r="I46" s="77"/>
      <c r="J46" s="77"/>
      <c r="K46" s="86"/>
    </row>
    <row r="47" spans="1:11" x14ac:dyDescent="0.25">
      <c r="A47" s="76" t="str">
        <f>LEFT('Cost Estimate'!A32,3)</f>
        <v>625</v>
      </c>
      <c r="B47" s="76" t="str">
        <f>RIGHT('Cost Estimate'!A32,5)</f>
        <v>25920</v>
      </c>
      <c r="C47" s="77">
        <f>'Estimated Quantities'!E207</f>
        <v>8</v>
      </c>
      <c r="D47" s="76" t="s">
        <v>14</v>
      </c>
      <c r="E47" s="83" t="str">
        <f>'Estimated Quantities'!C202</f>
        <v>CONDUIT, MISC.: STRUCTURE MOUNTED CONDUIT REPLACEMENT AND SPECIALS</v>
      </c>
      <c r="F47" s="77"/>
      <c r="G47" s="77">
        <f>'Estimated Quantities'!E207</f>
        <v>8</v>
      </c>
      <c r="H47" s="77"/>
      <c r="I47" s="77"/>
      <c r="J47" s="77"/>
      <c r="K47" s="86">
        <v>35</v>
      </c>
    </row>
    <row r="48" spans="1:11" ht="15.75" thickBot="1" x14ac:dyDescent="0.3">
      <c r="A48" s="78"/>
      <c r="B48" s="78"/>
      <c r="C48" s="81"/>
      <c r="D48" s="78"/>
      <c r="E48" s="84"/>
      <c r="F48" s="81"/>
      <c r="G48" s="81"/>
      <c r="H48" s="81"/>
      <c r="I48" s="81"/>
      <c r="J48" s="81"/>
      <c r="K48" s="87"/>
    </row>
  </sheetData>
  <mergeCells count="14">
    <mergeCell ref="H3:H4"/>
    <mergeCell ref="I3:I4"/>
    <mergeCell ref="J3:J4"/>
    <mergeCell ref="K3:K4"/>
    <mergeCell ref="A1:H2"/>
    <mergeCell ref="I1:K1"/>
    <mergeCell ref="I2:K2"/>
    <mergeCell ref="A3:A4"/>
    <mergeCell ref="B3:B4"/>
    <mergeCell ref="C3:C4"/>
    <mergeCell ref="D3:D4"/>
    <mergeCell ref="E3:E4"/>
    <mergeCell ref="F3:F4"/>
    <mergeCell ref="G3:G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6e9a5f3-c0b1-405b-bf26-942ca396b9b8" xsi:nil="true"/>
    <lcf76f155ced4ddcb4097134ff3c332f xmlns="7362986a-8710-405f-a920-dd04f460f98d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B7E80414096DB4792FB2650BE7D609B" ma:contentTypeVersion="16" ma:contentTypeDescription="Create a new document." ma:contentTypeScope="" ma:versionID="4fe1b6ac27a1ef2588bb8f9096bb5245">
  <xsd:schema xmlns:xsd="http://www.w3.org/2001/XMLSchema" xmlns:xs="http://www.w3.org/2001/XMLSchema" xmlns:p="http://schemas.microsoft.com/office/2006/metadata/properties" xmlns:ns2="7362986a-8710-405f-a920-dd04f460f98d" xmlns:ns3="b6e9a5f3-c0b1-405b-bf26-942ca396b9b8" targetNamespace="http://schemas.microsoft.com/office/2006/metadata/properties" ma:root="true" ma:fieldsID="2546a5bd1c0843dfd9854b3d0813fef7" ns2:_="" ns3:_="">
    <xsd:import namespace="7362986a-8710-405f-a920-dd04f460f98d"/>
    <xsd:import namespace="b6e9a5f3-c0b1-405b-bf26-942ca396b9b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62986a-8710-405f-a920-dd04f460f9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bfc61dfa-e80d-48ff-b718-63783f9559d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e9a5f3-c0b1-405b-bf26-942ca396b9b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b0927976-dcbc-4cd9-b458-801253e06ae0}" ma:internalName="TaxCatchAll" ma:showField="CatchAllData" ma:web="b6e9a5f3-c0b1-405b-bf26-942ca396b9b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5B01B60-52D1-47EE-AF71-A89BCA20DB8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C466E80-5AB0-4973-8EA7-4F3BF1A553F1}">
  <ds:schemaRefs>
    <ds:schemaRef ds:uri="http://purl.org/dc/terms/"/>
    <ds:schemaRef ds:uri="b6e9a5f3-c0b1-405b-bf26-942ca396b9b8"/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purl.org/dc/elements/1.1/"/>
    <ds:schemaRef ds:uri="http://schemas.openxmlformats.org/package/2006/metadata/core-properties"/>
    <ds:schemaRef ds:uri="7362986a-8710-405f-a920-dd04f460f98d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6C0AE17A-D263-4D28-A930-458226F3501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362986a-8710-405f-a920-dd04f460f98d"/>
    <ds:schemaRef ds:uri="b6e9a5f3-c0b1-405b-bf26-942ca396b9b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Estimated Quantities</vt:lpstr>
      <vt:lpstr>Cost Estimate</vt:lpstr>
      <vt:lpstr>EQ Table</vt:lpstr>
      <vt:lpstr>AutoTable</vt:lpstr>
      <vt:lpstr>VOID_ORIGINAL_AUTOTABLE</vt:lpstr>
      <vt:lpstr>'Cost Estimate'!Print_Area</vt:lpstr>
      <vt:lpstr>'EQ Table'!Print_Area</vt:lpstr>
      <vt:lpstr>'Estimated Quantities'!Print_Area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Beth Kronk</dc:creator>
  <cp:lastModifiedBy>David Buchanan</cp:lastModifiedBy>
  <cp:lastPrinted>2023-01-30T15:53:35Z</cp:lastPrinted>
  <dcterms:created xsi:type="dcterms:W3CDTF">2021-07-15T11:10:03Z</dcterms:created>
  <dcterms:modified xsi:type="dcterms:W3CDTF">2023-07-19T13:59:27Z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0x0101008B7E80414096DB4792FB2650BE7D609B</vt:lpwstr>
  </property>
</Properties>
</file>